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1" documentId="8_{6674E0D3-0CD8-470A-9B95-BF9DEDD9770D}" xr6:coauthVersionLast="47" xr6:coauthVersionMax="47" xr10:uidLastSave="{3A675744-1E3A-48D8-A7CC-722AB1F861F9}"/>
  <bookViews>
    <workbookView xWindow="-28920" yWindow="-120" windowWidth="29040" windowHeight="15720" xr2:uid="{F50EBDA9-D3C2-4A16-A62E-8F1E62F34F40}"/>
  </bookViews>
  <sheets>
    <sheet name="D.W. Mallor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3" i="5" l="1"/>
  <c r="B133" i="5"/>
  <c r="C133" i="5"/>
  <c r="A132" i="5"/>
  <c r="B132" i="5"/>
  <c r="C132" i="5"/>
  <c r="A131" i="5"/>
  <c r="B131" i="5"/>
  <c r="C131" i="5"/>
  <c r="A130" i="5"/>
  <c r="B130" i="5"/>
  <c r="C130" i="5"/>
  <c r="A129" i="5"/>
  <c r="B129" i="5"/>
  <c r="C129" i="5"/>
  <c r="A128" i="5"/>
  <c r="B128" i="5"/>
  <c r="C128" i="5"/>
  <c r="A127" i="5"/>
  <c r="B127" i="5"/>
  <c r="C127"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126" i="5"/>
  <c r="B126"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3" i="5"/>
  <c r="R5" i="3" l="1" a="1"/>
  <c r="R5" i="3" s="1"/>
  <c r="P12" i="3" a="1"/>
  <c r="P12" i="3" s="1"/>
  <c r="P6" i="3" a="1"/>
  <c r="P6" i="3" s="1"/>
  <c r="R12" i="3" a="1"/>
  <c r="R12" i="3" s="1"/>
  <c r="R6" i="3" a="1"/>
  <c r="R6" i="3" s="1"/>
  <c r="N13" i="3" a="1"/>
  <c r="N13" i="3" s="1"/>
  <c r="N7" i="3" a="1"/>
  <c r="N7" i="3" s="1"/>
  <c r="P13" i="3" a="1"/>
  <c r="P13" i="3" s="1"/>
  <c r="R13" i="3" a="1"/>
  <c r="R13" i="3" s="1"/>
  <c r="R7" i="3" a="1"/>
  <c r="R7" i="3" s="1"/>
  <c r="N8" i="3" a="1"/>
  <c r="N8" i="3" s="1"/>
  <c r="P8" i="3" a="1"/>
  <c r="P8" i="3" s="1"/>
  <c r="R14" i="3" a="1"/>
  <c r="R14" i="3" s="1"/>
  <c r="N9" i="3" a="1"/>
  <c r="N9" i="3" s="1"/>
  <c r="P7" i="3" a="1"/>
  <c r="P7" i="3" s="1"/>
  <c r="P9" i="3" a="1"/>
  <c r="P9" i="3" s="1"/>
  <c r="P14" i="3" a="1"/>
  <c r="P14" i="3" s="1"/>
  <c r="R9" i="3" a="1"/>
  <c r="R9" i="3" s="1"/>
  <c r="N10" i="3" a="1"/>
  <c r="N10" i="3" s="1"/>
  <c r="R8" i="3" a="1"/>
  <c r="R8" i="3" s="1"/>
  <c r="P10" i="3" a="1"/>
  <c r="P10" i="3" s="1"/>
  <c r="N14" i="3" a="1"/>
  <c r="N14" i="3" s="1"/>
  <c r="R10" i="3" a="1"/>
  <c r="R10" i="3" s="1"/>
  <c r="N11" i="3" a="1"/>
  <c r="N11" i="3" s="1"/>
  <c r="P11" i="3" a="1"/>
  <c r="P11" i="3" s="1"/>
  <c r="N5" i="3" a="1"/>
  <c r="N5" i="3" s="1"/>
  <c r="R11" i="3" a="1"/>
  <c r="R11" i="3" s="1"/>
  <c r="P5" i="3" a="1"/>
  <c r="P5" i="3" s="1"/>
  <c r="N12" i="3" a="1"/>
  <c r="N12" i="3" s="1"/>
  <c r="N6" i="3" a="1"/>
  <c r="N6"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C126" i="5" s="1"/>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<sst xmlns="http://schemas.openxmlformats.org/spreadsheetml/2006/main" count="1818" uniqueCount="510">
  <si>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</si>
  <si>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</si>
  <si>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</si>
  <si>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</si>
  <si>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</si>
  <si>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</si>
  <si>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</si>
  <si>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</si>
  <si>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</si>
  <si>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</si>
  <si>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</si>
  <si>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</si>
  <si>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</si>
  <si>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</si>
  <si>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</si>
  <si>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</si>
  <si>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</si>
  <si>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</si>
  <si>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</si>
  <si>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</si>
  <si>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</si>
  <si>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</si>
  <si>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</si>
  <si>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</si>
  <si>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</si>
  <si>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</si>
  <si>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</si>
  <si>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</si>
  <si>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</si>
  <si>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</si>
  <si>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</si>
  <si>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</si>
  <si>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</si>
  <si>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</si>
  <si>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</si>
  <si>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</si>
  <si>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</si>
  <si>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</si>
  <si>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</si>
  <si>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</si>
  <si>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</si>
  <si>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</si>
  <si>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</si>
  <si>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</si>
  <si>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</si>
  <si>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</si>
  <si>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</si>
  <si>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</si>
  <si>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</si>
  <si>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</si>
  <si>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</si>
  <si>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</si>
  <si>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</si>
  <si>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</si>
  <si>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</si>
  <si>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</si>
  <si>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</si>
  <si>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</si>
  <si>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</si>
  <si>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</si>
  <si>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</si>
  <si>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</si>
  <si>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</si>
  <si>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</si>
  <si>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</si>
  <si>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</si>
  <si>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</si>
  <si>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</si>
  <si>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</si>
  <si>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</si>
  <si>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</si>
  <si>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</si>
  <si>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</si>
  <si>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</si>
  <si>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</si>
  <si>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</si>
  <si>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</si>
  <si>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</si>
  <si>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</si>
  <si>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</si>
  <si>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</si>
  <si>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</si>
  <si>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</si>
  <si>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</si>
  <si>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</si>
  <si>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</si>
  <si>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</si>
  <si>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</si>
  <si>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</si>
  <si>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</si>
  <si>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</si>
  <si>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</si>
  <si>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</si>
  <si>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</si>
  <si>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</si>
  <si>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</si>
  <si>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</si>
  <si>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</si>
  <si>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</si>
  <si>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</si>
  <si>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</si>
  <si>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</si>
  <si>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</si>
  <si>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</si>
  <si>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</si>
  <si>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</si>
  <si>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</si>
  <si>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</si>
  <si>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</si>
  <si>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</si>
  <si>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</si>
  <si>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</si>
  <si>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</si>
  <si>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</si>
  <si>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</si>
  <si>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</si>
  <si>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</si>
  <si>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</si>
  <si>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</si>
  <si>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</si>
  <si>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</si>
  <si>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</si>
  <si>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</si>
  <si>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</si>
  <si>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</si>
  <si>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</si>
  <si>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</si>
  <si>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</si>
  <si>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</si>
  <si>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</si>
  <si>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</si>
  <si>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</si>
  <si>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</si>
  <si>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</si>
  <si>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</si>
  <si>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</si>
  <si>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</si>
  <si>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</si>
  <si>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</si>
  <si>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</si>
  <si>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</si>
  <si>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</si>
  <si>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</si>
  <si>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</si>
  <si>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</si>
  <si>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</si>
  <si>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</si>
  <si>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</si>
  <si>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</si>
  <si>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</si>
  <si>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</si>
  <si>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</si>
  <si>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</si>
  <si>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</si>
  <si>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</si>
  <si>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</si>
  <si>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</si>
  <si>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</si>
  <si>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</si>
  <si>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</si>
  <si>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</si>
  <si>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</si>
  <si>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</si>
  <si>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</si>
  <si>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</si>
  <si>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</si>
  <si>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</si>
  <si>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</si>
  <si>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</si>
  <si>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</si>
  <si>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</si>
  <si>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</si>
  <si>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</si>
  <si>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</si>
  <si>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</si>
  <si>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</si>
  <si>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</si>
  <si>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D.W. Mallory</t>
  </si>
  <si>
    <t>AoT</t>
  </si>
  <si>
    <t>GSO Round 1 Outs</t>
  </si>
  <si>
    <t>March AoM CC OBD Point Awards</t>
  </si>
  <si>
    <t>April 2001 VMI OBD Point Awards</t>
  </si>
  <si>
    <t>April 2001 AoM CC OBD Point Awards</t>
  </si>
  <si>
    <t>May 2001 VMI OBD Point awards</t>
  </si>
  <si>
    <t>May 2001 AoM CC OBD point awards</t>
  </si>
  <si>
    <t>July 2001 AoM CC OBD Point Awards</t>
  </si>
  <si>
    <t>August 2001 AoM CC OBD Point Awards</t>
  </si>
  <si>
    <t>APR 2002 AoM OBD Awards</t>
  </si>
  <si>
    <t>MAY 02 AoM OBD Awards</t>
  </si>
  <si>
    <t>Conduct Points for Mo of Jun</t>
  </si>
  <si>
    <t>July 02 Conduct Points AotM</t>
  </si>
  <si>
    <t>Aug02 AotM II/IIICorps OBD Pt Awards</t>
  </si>
  <si>
    <t>Monthly Admin Awards</t>
  </si>
  <si>
    <t>Start Adjustment</t>
  </si>
  <si>
    <t>May Admin points - CoA</t>
  </si>
  <si>
    <t>CSA CoA admin points- June 2005</t>
  </si>
  <si>
    <t>CoA Admin Points for July 2005</t>
  </si>
  <si>
    <t>CoA Admin Points for Aug 2005</t>
  </si>
  <si>
    <t>CoA Admin Points for September 2005</t>
  </si>
  <si>
    <t>CSA CoA Admin points for October 2005</t>
  </si>
  <si>
    <t>CSA CoA admin points January 2006</t>
  </si>
  <si>
    <t>CSA CoA admin points December 2005</t>
  </si>
  <si>
    <t>CSA CoA admin points November 2005</t>
  </si>
  <si>
    <t>March Admin points, CoA, CSA</t>
  </si>
  <si>
    <t>April Admin points, CSA CoA</t>
  </si>
  <si>
    <t>Richard S. Ewell Medal of Service - 2005</t>
  </si>
  <si>
    <t>Richard S. Ewell Medal of Service - 2006</t>
  </si>
  <si>
    <t>May Admin Points, CSA CoA</t>
  </si>
  <si>
    <t>June Admin Points, CSA CoA</t>
  </si>
  <si>
    <t>July Admin Points, CSA CoA</t>
  </si>
  <si>
    <t>August Admin Points, CSA CoA</t>
  </si>
  <si>
    <t>February Admin Points, CSA CoA</t>
  </si>
  <si>
    <t>Sep Admin Points, CSA CoA</t>
  </si>
  <si>
    <t>CoA admin October 2006</t>
  </si>
  <si>
    <t>Cabinet President Admin Points for January 2007</t>
  </si>
  <si>
    <t>1st Award Robert E. Lee Medal of Service - 2005</t>
  </si>
  <si>
    <t>2nd Award Robert E. Lee Medal of Service - 2006</t>
  </si>
  <si>
    <t>Admin Points - Club President - May 2007</t>
  </si>
  <si>
    <t>Admin Points - Club President - June 2007</t>
  </si>
  <si>
    <t>Admin Points - Club President - Aug 2007</t>
  </si>
  <si>
    <t>Admin Points - Club President - July 2007</t>
  </si>
  <si>
    <t>Admin Points - Club President - Sept 2007</t>
  </si>
  <si>
    <t>Admin Points - Club President - Oct 2007</t>
  </si>
  <si>
    <t>Admin Points - Club President - Dec 2007</t>
  </si>
  <si>
    <t>Admin Points - Club President - Nov 2007</t>
  </si>
  <si>
    <t>Hooker's Gamble MP Game - 146 Turns</t>
  </si>
  <si>
    <t>Admin Points - Club President - Jan 2008</t>
  </si>
  <si>
    <t>Admin Points - Club President - Feb 2008</t>
  </si>
  <si>
    <t>Admin Points - Club President - Mar 2008</t>
  </si>
  <si>
    <t>1/16/08 Tessier MP Game II</t>
  </si>
  <si>
    <t>Conduct Points - January 2008</t>
  </si>
  <si>
    <t>Conduct Points - November 2007</t>
  </si>
  <si>
    <t>Admin Points - Club President - April 2008</t>
  </si>
  <si>
    <t>Admin Points - Club President - May 2008</t>
  </si>
  <si>
    <t>Admin Points - Club President - June 2008</t>
  </si>
  <si>
    <t>Admin Points - Club President Sept 08</t>
  </si>
  <si>
    <t>Admin Points - Club President Aug 08</t>
  </si>
  <si>
    <t>Admin Points - Club President July 08</t>
  </si>
  <si>
    <t>Admin Points - Club President - Oct 08</t>
  </si>
  <si>
    <t>John Dragan Award (1)</t>
  </si>
  <si>
    <t>Admin Points - Club President- Nov 08</t>
  </si>
  <si>
    <t>Admin Points - Club President- Dec 08</t>
  </si>
  <si>
    <t>Admin Points - Club President- Jan 09</t>
  </si>
  <si>
    <t>Admin Points - Club President- Feb 09</t>
  </si>
  <si>
    <t>Conduct - I Corps - March 2009</t>
  </si>
  <si>
    <t>Conduct Points - AotM - June 2009</t>
  </si>
  <si>
    <t>Conduct Points July/Sept 09</t>
  </si>
  <si>
    <t>Admin Points - Club President- Mar09-Nov09</t>
  </si>
  <si>
    <t>AotM Conduct Points Nov</t>
  </si>
  <si>
    <t>Admin Points - Club President Dec 09</t>
  </si>
  <si>
    <t>John Dragan Award (2)</t>
  </si>
  <si>
    <t>Admin Points - Club President Jan-Feb 10</t>
  </si>
  <si>
    <t>AotM Conduct Points Mar</t>
  </si>
  <si>
    <t>Admin Points - Club President Mar-Apr 10</t>
  </si>
  <si>
    <t>AotM Conduct Points Apr</t>
  </si>
  <si>
    <t>Admin Points - Club President May 2010</t>
  </si>
  <si>
    <t>AotM Conduct Points May</t>
  </si>
  <si>
    <t>Admin Points - Club President Jun 2010</t>
  </si>
  <si>
    <t>AotM Conduct Points June</t>
  </si>
  <si>
    <t>Admin Points - Club President Jul 2010</t>
  </si>
  <si>
    <t>AotM Condut Points July</t>
  </si>
  <si>
    <t>Admin Points - Club President Aug 2010</t>
  </si>
  <si>
    <t>AotM Conduct Points August</t>
  </si>
  <si>
    <t>AotM Conduct Points September</t>
  </si>
  <si>
    <t>AotM DC Admin Points September</t>
  </si>
  <si>
    <t>Nathan Bedford Forrest Badge of Recognition</t>
  </si>
  <si>
    <t>AotM DC Admin Points October</t>
  </si>
  <si>
    <t>AotM Conduct Points October</t>
  </si>
  <si>
    <t>AotM Conduct Points November</t>
  </si>
  <si>
    <t>AotM DC Admin Points November</t>
  </si>
  <si>
    <t>AotM DC Admin Points December</t>
  </si>
  <si>
    <t>AotM Conduct Points December</t>
  </si>
  <si>
    <t>AotM DC Admin Points January</t>
  </si>
  <si>
    <t>AotM Conduct Points January</t>
  </si>
  <si>
    <t>AotM Conduct Points February</t>
  </si>
  <si>
    <t>AotM DC Admin Points March</t>
  </si>
  <si>
    <t>AotM Conduct Points March</t>
  </si>
  <si>
    <t>AotM DC Admin Points April</t>
  </si>
  <si>
    <t>AotM Conduct Points April</t>
  </si>
  <si>
    <t>AotM Conduct Points June &amp; July</t>
  </si>
  <si>
    <t>AotM DC Admin Points June &amp; July</t>
  </si>
  <si>
    <t>AotM DC Admin Points August</t>
  </si>
  <si>
    <t>1st Samuel Cooper Medal of Service</t>
  </si>
  <si>
    <t>1st A.P. Hill Medal of Service</t>
  </si>
  <si>
    <t>ACWGC Cabinet Ribbon</t>
  </si>
  <si>
    <t>AotM January 2012 Conduct Points</t>
  </si>
  <si>
    <t>AotM DC December 2011 Admin Points</t>
  </si>
  <si>
    <t>AotM DC November 2011 Admin Points</t>
  </si>
  <si>
    <t>AotM - November/December 2011 &amp; February 2012 Cond</t>
  </si>
  <si>
    <t>conduct points for July</t>
  </si>
  <si>
    <t>AotM DC January-June 2012 Admin Points</t>
  </si>
  <si>
    <t>Aug&amp; Sep 2012 Admin/Conduct Pts</t>
  </si>
  <si>
    <t>Oct 2012 Admin 10 Pts Conduct 2 Pts</t>
  </si>
  <si>
    <t>AotM- March 2013 Conduct Points</t>
  </si>
  <si>
    <t>AotM- April 2013 Conduct Points</t>
  </si>
  <si>
    <t>2nd Samuel Cooper Medal of Service</t>
  </si>
  <si>
    <t>AotM- February 2013 Conduct Points</t>
  </si>
  <si>
    <t>AotM- February 2013 Administration Points</t>
  </si>
  <si>
    <t>AotM- May 2013 Conduct Points</t>
  </si>
  <si>
    <t>AotM-June 2013 Conduct Points</t>
  </si>
  <si>
    <t>AotM-July 2013 Conduct Points</t>
  </si>
  <si>
    <t>Conduct Points Jan 2014</t>
  </si>
  <si>
    <t>Conduct Points Aug-Dec 2013</t>
  </si>
  <si>
    <t>CoS Admin Points Jan 2019</t>
  </si>
  <si>
    <t>AoT CoS Feb - July 2019 Admin Pts</t>
  </si>
  <si>
    <t>AoT CoS Admin Points Aug 19 - Jun 20</t>
  </si>
  <si>
    <t>AoT CoS Admin Points Jul 19 - Sep 20</t>
  </si>
  <si>
    <t>AoT Conduct Points Oct to Dec 2020</t>
  </si>
  <si>
    <t>AoT CoS Admin Points 10/20 to 12/20</t>
  </si>
  <si>
    <t>CoA Discretionary Points - Jan 2017 to Dec 2020</t>
  </si>
  <si>
    <t>Pierre Beauregard Medal (1)</t>
  </si>
  <si>
    <t>CSA CoA Admin Points (04/21) (25 points/month)</t>
  </si>
  <si>
    <t>CSA CoA Admin Points (03/21) (25 points/month)</t>
  </si>
  <si>
    <t>CSA CoA Admin Points (02/21) (25 points/month)</t>
  </si>
  <si>
    <t>CSA CoA Admin Points (01/21) (25 points/month)</t>
  </si>
  <si>
    <t>CSA CoA Admin Points (05/21)</t>
  </si>
  <si>
    <t>CSA CoA Admin Points (10/21)</t>
  </si>
  <si>
    <t>CSA CoA Admin Points (08/21)</t>
  </si>
  <si>
    <t>CSA CoA Admin Points (07/21)</t>
  </si>
  <si>
    <t>CSA CoA Admin Points (06/21)</t>
  </si>
  <si>
    <t>CSA CoA Admin Points (11/21)</t>
  </si>
  <si>
    <t>CSA CoA Admin Points (12/21)</t>
  </si>
  <si>
    <t>John Dragan Award (3)</t>
  </si>
  <si>
    <t>CSA CoA 2022 (12 months)</t>
  </si>
  <si>
    <t>Robert E Lee Medal (3)</t>
  </si>
  <si>
    <t>BC AoT 1Q</t>
  </si>
  <si>
    <t>Atlanta Campaign Captain</t>
  </si>
  <si>
    <t>AoT BC 2Q</t>
  </si>
  <si>
    <t>AoT BC 3Q</t>
  </si>
  <si>
    <t>Dixie Medal</t>
  </si>
  <si>
    <t>Warrior Medal (1)</t>
  </si>
  <si>
    <t>Brotherhood Medal (1)</t>
  </si>
  <si>
    <t>D.W. Mallory, CSA</t>
  </si>
  <si>
    <t>Michael Dowling, USA</t>
  </si>
  <si>
    <t>TS Chickamauga</t>
  </si>
  <si>
    <t>Rich Carollo, CSA</t>
  </si>
  <si>
    <t>TS Gettysburg</t>
  </si>
  <si>
    <t>Geoff Reece, USA</t>
  </si>
  <si>
    <t>TS Shiloh</t>
  </si>
  <si>
    <t>William Erickson, USA</t>
  </si>
  <si>
    <t>Gary McClellan, USA</t>
  </si>
  <si>
    <t>TS Bull Run</t>
  </si>
  <si>
    <t>TS Antietam</t>
  </si>
  <si>
    <t>Lars Wistedt, USA</t>
  </si>
  <si>
    <t>Jon Martens, USA</t>
  </si>
  <si>
    <t>Peter Seibel, CSA</t>
  </si>
  <si>
    <t>Mark Nelms, USA</t>
  </si>
  <si>
    <t>WDS Corinth</t>
  </si>
  <si>
    <t>CC / KoT / 70</t>
  </si>
  <si>
    <t>CC / CG / 38</t>
  </si>
  <si>
    <t>CC / CG / 90</t>
  </si>
  <si>
    <t>Mark Collino, CSA</t>
  </si>
  <si>
    <t>Dirk Gross, USA</t>
  </si>
  <si>
    <t>Mark Adams, CSA</t>
  </si>
  <si>
    <t>CC / CG / 105</t>
  </si>
  <si>
    <t>.</t>
  </si>
  <si>
    <t>CC / GB001 / 149</t>
  </si>
  <si>
    <t>Pierre Desruisseaux, CSA</t>
  </si>
  <si>
    <t>Kenneth Miller, USA</t>
  </si>
  <si>
    <t>Terry Dancer, CSA</t>
  </si>
  <si>
    <t>Ernie Sands, USA</t>
  </si>
  <si>
    <t>Jim Thomas, CSA</t>
  </si>
  <si>
    <t>Douglas Burke, USA</t>
  </si>
  <si>
    <t>Lee Gast, USA</t>
  </si>
  <si>
    <t>CC / CG / 104</t>
  </si>
  <si>
    <t>CC/CG/75 (First Battle in a Corinth Campaign)</t>
  </si>
  <si>
    <t>Tony Best, CSA</t>
  </si>
  <si>
    <t>WDS Gettysburg</t>
  </si>
  <si>
    <t>John Cotter, USA</t>
  </si>
  <si>
    <t>Scott Schlitte, USA</t>
  </si>
  <si>
    <t>WDS Peninsula</t>
  </si>
  <si>
    <t>og_c1u2.scn 2. OLD TAVERN: June 25, 1862 /23</t>
  </si>
  <si>
    <t>Ian Coyle, CSA</t>
  </si>
  <si>
    <t>Jeff Laub, USA</t>
  </si>
  <si>
    <t>Richard Meuleveld, USA</t>
  </si>
  <si>
    <t>WDS Shiloh</t>
  </si>
  <si>
    <t>Other (Enter description in Comments including # turns) /0</t>
  </si>
  <si>
    <t>David Danner, USA</t>
  </si>
  <si>
    <t>Tom Phillips, CSA</t>
  </si>
  <si>
    <t>WDS Vicksburg</t>
  </si>
  <si>
    <t>Ned Simms, USA</t>
  </si>
  <si>
    <t>opening_c2u1 The Army of the West strikes Corinth, Sept. 15-16, 1862 /104</t>
  </si>
  <si>
    <t>pjvdr_c3u3 The Battle of Corinth, October 3-4, 1862 /104</t>
  </si>
  <si>
    <t>Roger Hulinsky, CSA</t>
  </si>
  <si>
    <t>db_c1u2 Battle of Davis Bridge, Oct 5, 1862 /45</t>
  </si>
  <si>
    <t>Alvin Baker, CSA</t>
  </si>
  <si>
    <t>Worth Dying For (fixed arrivals) /18</t>
  </si>
  <si>
    <t>Antony Barlow, USA</t>
  </si>
  <si>
    <t>Nicholas Kunz, CSA</t>
  </si>
  <si>
    <t>WDS Antietam</t>
  </si>
  <si>
    <t>Christian Hecht, USA</t>
  </si>
  <si>
    <t>WDS Ozark</t>
  </si>
  <si>
    <t>Joseph Alberti, USA</t>
  </si>
  <si>
    <t>rr_c3u2 The Battle of Corinth, October 24-25, 1862 /104</t>
  </si>
  <si>
    <t>Pete Russo, USA</t>
  </si>
  <si>
    <t>WDS Chickamauga</t>
  </si>
  <si>
    <t>Tim Reneau, CSA</t>
  </si>
  <si>
    <t>!!What if Fortress Rosecrans /40</t>
  </si>
  <si>
    <t>Derek Hampel, USA</t>
  </si>
  <si>
    <t>!!What if Cleburne Attacks /23</t>
  </si>
  <si>
    <t>Frank DiNola, USA</t>
  </si>
  <si>
    <t>Derald Riggs, USA</t>
  </si>
  <si>
    <t>Gene Nix, CSA</t>
  </si>
  <si>
    <t>John Dragan, CSA</t>
  </si>
  <si>
    <t>Mark Oakford, USA</t>
  </si>
  <si>
    <t>Scott Eichelberger, USA</t>
  </si>
  <si>
    <t>pjvdr_c23u4 The Battle of the Hatchie, October 2, 1862 /40</t>
  </si>
  <si>
    <t>WDS Franklin</t>
  </si>
  <si>
    <t>Paul Swanson, CSA</t>
  </si>
  <si>
    <t>Jason Campbell, CSA</t>
  </si>
  <si>
    <t>Michael Mihalik, CSA</t>
  </si>
  <si>
    <t>Stephen Weppner, USA</t>
  </si>
  <si>
    <t>Kelly Ross, USA</t>
  </si>
  <si>
    <t>Jason Campbell (closed), USA</t>
  </si>
  <si>
    <t>John Brogden, USA</t>
  </si>
  <si>
    <t>WDS Overland</t>
  </si>
  <si>
    <t>Alan Benjamin, USA</t>
  </si>
  <si>
    <t>Robert Frost, USA</t>
  </si>
  <si>
    <t>Mitchell Johnson, USA</t>
  </si>
  <si>
    <t>wc c1u1 The Battle of Wilson's Creek, Aug 10, 1861 variant /23</t>
  </si>
  <si>
    <t>WDS Forgotten</t>
  </si>
  <si>
    <t>David Earls, USA</t>
  </si>
  <si>
    <t>WDS Petersburg</t>
  </si>
  <si>
    <t>Richard Whipkey, USA</t>
  </si>
  <si>
    <t>Giovanni Boffi, CSA</t>
  </si>
  <si>
    <t>Aldo Miccio, USA</t>
  </si>
  <si>
    <t>Walt Dortch, USA</t>
  </si>
  <si>
    <t>Jim Boling, USA</t>
  </si>
  <si>
    <t>Richard Lim, USA</t>
  </si>
  <si>
    <t>pgsb_c2u1.scn /38</t>
  </si>
  <si>
    <t>WDS Shenandoah</t>
  </si>
  <si>
    <t>William Schwartz, USA</t>
  </si>
  <si>
    <t>Mike Letus, USA</t>
  </si>
  <si>
    <t>WDS Atlanta</t>
  </si>
  <si>
    <t>Other (Not Listed Above or Unknown)</t>
  </si>
  <si>
    <t>Jon Hooper, CSA</t>
  </si>
  <si>
    <t>Graham Fife, CSA</t>
  </si>
  <si>
    <t>Owen Evans, CSA</t>
  </si>
  <si>
    <t>Jaime Camp, CSA</t>
  </si>
  <si>
    <t>William Stewart, CSA</t>
  </si>
  <si>
    <t>Todd Hively, CSA</t>
  </si>
  <si>
    <t>Fred Harvey, CSA</t>
  </si>
  <si>
    <t>013: 1BR_Henry Hill V.1 [12 Turns]</t>
  </si>
  <si>
    <t>Rick Brown, CSA</t>
  </si>
  <si>
    <t>!BG 011 – A Rock and a Hard Place V.1 [18 Turns]</t>
  </si>
  <si>
    <t>Cliff Salvemini, USA</t>
  </si>
  <si>
    <t>David Peek, CSA</t>
  </si>
  <si>
    <t>Daryl Miles, USA</t>
  </si>
  <si>
    <t>Tim Miller, CSA</t>
  </si>
  <si>
    <t>Victor Nelson, USA</t>
  </si>
  <si>
    <t>Ralph Peterson, USA</t>
  </si>
  <si>
    <t>Don Adams, CSA</t>
  </si>
  <si>
    <t>Denis J. McBride, CSA</t>
  </si>
  <si>
    <t>Karl McEntegart, CSA</t>
  </si>
  <si>
    <t>Chris Newcomb, CSA</t>
  </si>
  <si>
    <t>Thomas Marshall, CSA</t>
  </si>
  <si>
    <t>John Kesson, CSA</t>
  </si>
  <si>
    <t>Kyle FitzMaurice, USA</t>
  </si>
  <si>
    <t>Paul Ayers, USA</t>
  </si>
  <si>
    <t>Marklen Twitty, USA</t>
  </si>
  <si>
    <t>Robert Weir, CSA</t>
  </si>
  <si>
    <t>Alphonse DeMere, CSA</t>
  </si>
  <si>
    <t>15: Yankees Resurgent [28 Turns]</t>
  </si>
  <si>
    <t>06b: Longstreet’s Other Boot [12 Turns]</t>
  </si>
  <si>
    <t>03: The Battle of First Bull Run [49 Turns]</t>
  </si>
  <si>
    <t>11: Loose Cannons [45 Turns]</t>
  </si>
  <si>
    <t>07: Too Little, Too Late [6 Turns]</t>
  </si>
  <si>
    <t>06h: The Wheatfield to Round Top [12 Turns]</t>
  </si>
  <si>
    <t>12: The Bloodiest Morning [24 Turns]</t>
  </si>
  <si>
    <t>02: The Lyon’s Roar [18 Turns]</t>
  </si>
  <si>
    <t>!historical 1. Gettysburg - July 1 - 3 1863 [156 Turns]</t>
  </si>
  <si>
    <t>001: The Battle of Brandy Station – June 9 1863 (Var. 1) [47 Turns]</t>
  </si>
  <si>
    <t>00i: Var_Seven Pines May 31 – June 1 [110 Turns]</t>
  </si>
  <si>
    <t>01hist_Iuka [12 Turns]</t>
  </si>
  <si>
    <t>144: Sh_Battle of Shiloh (Hist) [86 Turns]</t>
  </si>
  <si>
    <t>05h. Champion Hill [30 Turns]</t>
  </si>
  <si>
    <t>046: FD_Rebels March on FH [40 Turns]</t>
  </si>
  <si>
    <t>060: FH_Turn and Fight [15 Turns]</t>
  </si>
  <si>
    <t>Raid on Stephenson’s Depot [18 Turns]</t>
  </si>
  <si>
    <t>030: 2BR_Groveton V.7 [12 Turns]</t>
  </si>
  <si>
    <t>09: Cane Hill Histscn [27 Turns]</t>
  </si>
  <si>
    <t>005: Bel_Pillow Attacks Grant [18 Turns]</t>
  </si>
  <si>
    <t>042: chick_Chickamauga V.1w (50%) [85 Turns]</t>
  </si>
  <si>
    <t>09: Prairie Grove_H0500h [41 Turns]</t>
  </si>
  <si>
    <t>080: Jk_Battle of Jackson [46 Turns]</t>
  </si>
  <si>
    <t>090: Block the Crossings (Var. 3) [37 Turns]</t>
  </si>
  <si>
    <t>209-640508: Spotsylvania 15 [192 Turns]</t>
  </si>
  <si>
    <t>005: 1BR_Bull Run V.3 [42 Turns]</t>
  </si>
  <si>
    <t>025: sr_Murfreesboro V.5 [40 Turns]</t>
  </si>
  <si>
    <t>186: EF_Equal force fight #4 [30 Turns]</t>
  </si>
  <si>
    <t>051: 640220-(H) Olustee 20 [21 Turns]</t>
  </si>
  <si>
    <t>069: Holly Point Church I Oct 27th 1864 [20 Turns]</t>
  </si>
  <si>
    <t>011: Spring Hill V.2 [15 Turns]</t>
  </si>
  <si>
    <t>Stonewall at Gettysburg [156 Turns]</t>
  </si>
  <si>
    <t>041: Good’s Farm V.1 June 6th 1862 [25 Turns]</t>
  </si>
  <si>
    <t>153: 3rd Winchester V.1 Sept 19th 1864 [24 Turns]</t>
  </si>
  <si>
    <t>015: sr_Murfreesboro (h) [132 Turns]</t>
  </si>
  <si>
    <t>03: The Battle for Murfreesboro [135 Turns]</t>
  </si>
  <si>
    <t>07: The Fight for the Bridges [12 Turns]</t>
  </si>
  <si>
    <t>09: Brawner’s Brawl [12 Turns]</t>
  </si>
  <si>
    <t>!historical 1.1.1 Opening Fight - July 1st – Gettysburg [4 Turns]</t>
  </si>
  <si>
    <t>083: chatt_Tunnel Hill (h) [17 Turns]</t>
  </si>
  <si>
    <t>066: SM_South Mountain V.2 [85 Turns]</t>
  </si>
  <si>
    <t>052: Rebels in Gettysburg! (Var. 7) [224 Turns]</t>
  </si>
  <si>
    <t>048: Ant_Hagerstown March V.1 [86 Turns]</t>
  </si>
  <si>
    <t>Richard Coyne, CSA</t>
  </si>
  <si>
    <t>AoT DC 2Q</t>
  </si>
  <si>
    <t>AoT DC 3Q</t>
  </si>
  <si>
    <t>050: chick_Meeting Engagement V.1w [130 Turns]</t>
  </si>
  <si>
    <t>AoT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</si>
</sst>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29" sqref="J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6</v>
      </c>
      <c r="O5" s="27">
        <v>2011</v>
      </c>
      <c r="P5" s="28" cm="1">
        <f t="array" ref="P5">SUMPRODUCT(--(YEAR('OBD File'!$B$3:$B$2000)=$O5))</f>
        <v>0</v>
      </c>
      <c r="Q5" s="27">
        <v>2021</v>
      </c>
      <c r="R5" s="28" cm="1">
        <f t="array" ref="R5">SUMPRODUCT(--(YEAR('OBD File'!$B$3:$B$2000)=$Q5))</f>
        <v>10</v>
      </c>
      <c r="S5" s="2"/>
      <c r="T5" s="73"/>
      <c r="U5" s="74"/>
      <c r="V5" s="2"/>
      <c r="W5" s="73"/>
      <c r="X5" s="74"/>
      <c r="Y5" s="2"/>
      <c r="Z5" s="77"/>
      <c r="AA5" s="78"/>
      <c r="AB5" s="2"/>
    </row>
    <row r="6" spans="1:28" ht="15" customHeight="1" x14ac:dyDescent="0.25">
      <c r="A6" s="37" t="s">
        <v>88</v>
      </c>
      <c r="B6" s="23" t="s">
        <v>90</v>
      </c>
      <c r="C6" s="2"/>
      <c r="D6" s="23">
        <f>D10+D14+D18+D22</f>
        <v>54</v>
      </c>
      <c r="E6" s="23">
        <f t="shared" ref="E6:H6" si="0">E10+E14+E18+E22</f>
        <v>18</v>
      </c>
      <c r="F6" s="23">
        <f t="shared" si="0"/>
        <v>22</v>
      </c>
      <c r="G6" s="23">
        <f t="shared" si="0"/>
        <v>12</v>
      </c>
      <c r="H6" s="23">
        <f t="shared" si="0"/>
        <v>24</v>
      </c>
      <c r="I6" s="54">
        <f>SUM(D6:H6)</f>
        <v>130</v>
      </c>
      <c r="J6" s="55">
        <f>(2*(D6+E6)+F6)/(2*I6)</f>
        <v>0.63846153846153841</v>
      </c>
      <c r="K6" s="55">
        <f>(2*(G6+H6)+F6)/(2*I6)</f>
        <v>0.36153846153846153</v>
      </c>
      <c r="L6" s="2"/>
      <c r="M6" s="27">
        <v>2002</v>
      </c>
      <c r="N6" s="28" cm="1">
        <f t="array" ref="N6">SUMPRODUCT(--(YEAR('OBD File'!$B$3:$B$2000)=$M6))</f>
        <v>11</v>
      </c>
      <c r="O6" s="27">
        <v>2012</v>
      </c>
      <c r="P6" s="28" cm="1">
        <f t="array" ref="P6">SUMPRODUCT(--(YEAR('OBD File'!$B$3:$B$2000)=$O6))</f>
        <v>0</v>
      </c>
      <c r="Q6" s="27">
        <v>2022</v>
      </c>
      <c r="R6" s="28" cm="1">
        <f t="array" ref="R6">SUMPRODUCT(--(YEAR('OBD File'!$B$3:$B$2000)=$Q6))</f>
        <v>13</v>
      </c>
      <c r="S6" s="2"/>
      <c r="T6" s="79" t="s">
        <v>118</v>
      </c>
      <c r="U6" s="80"/>
      <c r="V6" s="31">
        <f>COUNTIFS('DOR Games'!G2:G4993,"WDS Antietam")</f>
        <v>6</v>
      </c>
      <c r="W6" s="79" t="s">
        <v>118</v>
      </c>
      <c r="X6" s="80"/>
      <c r="Y6" s="31">
        <f>COUNTIFS('DOR Games'!G2:G4994,"TS Antietam")</f>
        <v>3</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6</v>
      </c>
      <c r="O7" s="27">
        <v>2013</v>
      </c>
      <c r="P7" s="28" cm="1">
        <f t="array" ref="P7">SUMPRODUCT(--(YEAR('OBD File'!$B$3:$B$2000)=$O7))</f>
        <v>0</v>
      </c>
      <c r="Q7" s="27">
        <v>2023</v>
      </c>
      <c r="R7" s="28" cm="1">
        <f t="array" ref="R7">SUMPRODUCT(--(YEAR('OBD File'!$B$3:$B$2000)=$Q7))</f>
        <v>11</v>
      </c>
      <c r="S7" s="2"/>
      <c r="T7" s="79" t="s">
        <v>120</v>
      </c>
      <c r="U7" s="80"/>
      <c r="V7" s="31">
        <f>COUNTIFS('DOR Games'!G2:G4994,"WDS Atlanta")</f>
        <v>6</v>
      </c>
      <c r="W7" s="79" t="s">
        <v>121</v>
      </c>
      <c r="X7" s="80"/>
      <c r="Y7" s="31">
        <f>COUNTIFS('DOR Games'!G2:G4994,"TS Bull Run")</f>
        <v>3</v>
      </c>
      <c r="Z7" s="79" t="s">
        <v>176</v>
      </c>
      <c r="AA7" s="80"/>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2</v>
      </c>
      <c r="O8" s="27">
        <v>2014</v>
      </c>
      <c r="P8" s="28" cm="1">
        <f t="array" ref="P8">SUMPRODUCT(--(YEAR('OBD File'!$B$3:$B$2000)=$O8))</f>
        <v>0</v>
      </c>
      <c r="Q8" s="27">
        <v>2024</v>
      </c>
      <c r="R8" s="28" cm="1">
        <f t="array" ref="R8">SUMPRODUCT(--(YEAR('OBD File'!$B$3:$B$2000)=$Q8))</f>
        <v>3</v>
      </c>
      <c r="S8" s="2"/>
      <c r="T8" s="79" t="s">
        <v>123</v>
      </c>
      <c r="U8" s="80"/>
      <c r="V8" s="31">
        <f>COUNTIFS('DOR Games'!G2:G4995,"WDS Chancellorsville")</f>
        <v>0</v>
      </c>
      <c r="W8" s="79" t="s">
        <v>124</v>
      </c>
      <c r="X8" s="80"/>
      <c r="Y8" s="31">
        <f>COUNTIFS('DOR Games'!G2:G4995,"TS Chickamauga")</f>
        <v>6</v>
      </c>
      <c r="Z8" s="79" t="s">
        <v>122</v>
      </c>
      <c r="AA8" s="80"/>
      <c r="AB8" s="31">
        <f>COUNTIFS('DOR Games'!$G:$G,"MATRIX- Forge of Freedom")</f>
        <v>0</v>
      </c>
    </row>
    <row r="9" spans="1:28" ht="15" customHeight="1" x14ac:dyDescent="0.25">
      <c r="A9" s="39" t="s">
        <v>151</v>
      </c>
      <c r="B9" s="57">
        <f>SUM(B10:B11)</f>
        <v>3942.9500000000003</v>
      </c>
      <c r="C9" s="2"/>
      <c r="D9" s="52" t="s">
        <v>103</v>
      </c>
      <c r="E9" s="52" t="s">
        <v>104</v>
      </c>
      <c r="F9" s="52" t="s">
        <v>5</v>
      </c>
      <c r="G9" s="52" t="s">
        <v>105</v>
      </c>
      <c r="H9" s="52" t="s">
        <v>106</v>
      </c>
      <c r="I9" s="53" t="s">
        <v>163</v>
      </c>
      <c r="J9" s="53" t="s">
        <v>126</v>
      </c>
      <c r="K9" s="53" t="s">
        <v>127</v>
      </c>
      <c r="L9" s="2"/>
      <c r="M9" s="27">
        <v>2005</v>
      </c>
      <c r="N9" s="28" cm="1">
        <f t="array" ref="N9">SUMPRODUCT(--(YEAR('OBD File'!$B$3:$B$2000)=$M9))</f>
        <v>8</v>
      </c>
      <c r="O9" s="27">
        <v>2015</v>
      </c>
      <c r="P9" s="28" cm="1">
        <f t="array" ref="P9">SUMPRODUCT(--(YEAR('OBD File'!$B$3:$B$2000)=$O9))</f>
        <v>0</v>
      </c>
      <c r="Q9" s="27">
        <v>2025</v>
      </c>
      <c r="R9" s="28" cm="1">
        <f t="array" ref="R9">SUMPRODUCT(--(YEAR('OBD File'!$B$3:$B$2000)=$Q9))</f>
        <v>13</v>
      </c>
      <c r="S9" s="2"/>
      <c r="T9" s="79" t="s">
        <v>124</v>
      </c>
      <c r="U9" s="80"/>
      <c r="V9" s="31">
        <f>COUNTIFS('DOR Games'!G2:G4996,"WDS Chickamauga")</f>
        <v>7</v>
      </c>
      <c r="W9" s="79" t="s">
        <v>128</v>
      </c>
      <c r="X9" s="80"/>
      <c r="Y9" s="31">
        <f>COUNTIFS('DOR Games'!G2:G4996,"TS Gettysburg")</f>
        <v>6</v>
      </c>
      <c r="Z9" s="79" t="s">
        <v>125</v>
      </c>
      <c r="AA9" s="80"/>
      <c r="AB9" s="31">
        <f>COUNTIFS('DOR Games'!$G:$G,"War Between The States (WBTS)")</f>
        <v>0</v>
      </c>
    </row>
    <row r="10" spans="1:28" x14ac:dyDescent="0.25">
      <c r="A10" s="40" t="s">
        <v>93</v>
      </c>
      <c r="B10" s="58">
        <f>'OBD File'!D3</f>
        <v>1038.9100000000003</v>
      </c>
      <c r="C10" s="2"/>
      <c r="D10" s="23">
        <f>'DOR Games'!BH4</f>
        <v>39</v>
      </c>
      <c r="E10" s="23">
        <f>'DOR Games'!BI4</f>
        <v>8</v>
      </c>
      <c r="F10" s="23">
        <f>'DOR Games'!BJ4</f>
        <v>15</v>
      </c>
      <c r="G10" s="23">
        <f>'DOR Games'!BK4</f>
        <v>10</v>
      </c>
      <c r="H10" s="23">
        <f>'DOR Games'!BL4</f>
        <v>14</v>
      </c>
      <c r="I10" s="54">
        <f>SUM(D10:H10)</f>
        <v>86</v>
      </c>
      <c r="J10" s="55">
        <f>(2*(D10+E10)+F10)/(2*I10)</f>
        <v>0.63372093023255816</v>
      </c>
      <c r="K10" s="55">
        <f>(2*(G10+H10)+F10)/(2*I10)</f>
        <v>0.36627906976744184</v>
      </c>
      <c r="L10" s="2"/>
      <c r="M10" s="27">
        <v>2006</v>
      </c>
      <c r="N10" s="28" cm="1">
        <f t="array" ref="N10">SUMPRODUCT(--(YEAR('OBD File'!$B$3:$B$2000)=$M10))</f>
        <v>14</v>
      </c>
      <c r="O10" s="27">
        <v>2016</v>
      </c>
      <c r="P10" s="28" cm="1">
        <f t="array" ref="P10">SUMPRODUCT(--(YEAR('OBD File'!$B$3:$B$2000)=$O10))</f>
        <v>0</v>
      </c>
      <c r="Q10" s="27">
        <v>2026</v>
      </c>
      <c r="R10" s="28" cm="1">
        <f t="array" ref="R10">SUMPRODUCT(--(YEAR('OBD File'!$B$3:$B$2000)=$Q10))</f>
        <v>0</v>
      </c>
      <c r="S10" s="2"/>
      <c r="T10" s="79" t="s">
        <v>129</v>
      </c>
      <c r="U10" s="80"/>
      <c r="V10" s="31">
        <f>COUNTIFS('DOR Games'!G2:G4997,"WDS Corinth")</f>
        <v>28</v>
      </c>
      <c r="W10" s="79" t="s">
        <v>130</v>
      </c>
      <c r="X10" s="80"/>
      <c r="Y10" s="31">
        <f>COUNTIFS('DOR Games'!G2:G4997,"TS Shiloh")</f>
        <v>5</v>
      </c>
      <c r="Z10" s="2"/>
      <c r="AA10" s="2"/>
      <c r="AB10" s="2"/>
    </row>
    <row r="11" spans="1:28" x14ac:dyDescent="0.25">
      <c r="A11" s="40" t="s">
        <v>94</v>
      </c>
      <c r="B11" s="58">
        <f>'OBD File'!M3</f>
        <v>2904.04</v>
      </c>
      <c r="C11" s="2"/>
      <c r="D11" s="2"/>
      <c r="E11" s="2"/>
      <c r="F11" s="2"/>
      <c r="G11" s="2"/>
      <c r="H11" s="2"/>
      <c r="I11" s="2"/>
      <c r="J11" s="2"/>
      <c r="K11" s="2"/>
      <c r="L11" s="2"/>
      <c r="M11" s="27">
        <v>2007</v>
      </c>
      <c r="N11" s="28" cm="1">
        <f t="array" ref="N11">SUMPRODUCT(--(YEAR('OBD File'!$B$3:$B$2000)=$M11))</f>
        <v>9</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2</v>
      </c>
      <c r="O12" s="27">
        <v>2018</v>
      </c>
      <c r="P12" s="28" cm="1">
        <f t="array" ref="P12">SUMPRODUCT(--(YEAR('OBD File'!$B$3:$B$2000)=$O12))</f>
        <v>0</v>
      </c>
      <c r="Q12" s="27">
        <v>2028</v>
      </c>
      <c r="R12" s="28" cm="1">
        <f t="array" ref="R12">SUMPRODUCT(--(YEAR('OBD File'!$B$3:$B$2000)=$Q12))</f>
        <v>0</v>
      </c>
      <c r="S12" s="2"/>
      <c r="T12" s="79" t="s">
        <v>132</v>
      </c>
      <c r="U12" s="80"/>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v>
      </c>
      <c r="O13" s="27">
        <v>2019</v>
      </c>
      <c r="P13" s="28" cm="1">
        <f t="array" ref="P13">SUMPRODUCT(--(YEAR('OBD File'!$B$3:$B$2000)=$O13))</f>
        <v>12</v>
      </c>
      <c r="Q13" s="27">
        <v>2029</v>
      </c>
      <c r="R13" s="28" cm="1">
        <f t="array" ref="R13">SUMPRODUCT(--(YEAR('OBD File'!$B$3:$B$2000)=$Q13))</f>
        <v>0</v>
      </c>
      <c r="S13" s="2"/>
      <c r="T13" s="79" t="s">
        <v>133</v>
      </c>
      <c r="U13" s="80"/>
      <c r="V13" s="31">
        <f>COUNTIFS('DOR Games'!G2:G4999,"WDS Franklin")</f>
        <v>3</v>
      </c>
      <c r="W13" s="2"/>
      <c r="X13" s="2"/>
      <c r="Y13" s="2"/>
      <c r="Z13" s="2"/>
      <c r="AA13" s="2"/>
      <c r="AB13" s="2"/>
    </row>
    <row r="14" spans="1:28" ht="15" customHeight="1" x14ac:dyDescent="0.25">
      <c r="A14" s="29" t="s">
        <v>98</v>
      </c>
      <c r="B14" s="30">
        <v>30</v>
      </c>
      <c r="C14" s="2"/>
      <c r="D14" s="23">
        <f>'DOR Games'!BH9</f>
        <v>10</v>
      </c>
      <c r="E14" s="23">
        <f>'DOR Games'!BI9</f>
        <v>8</v>
      </c>
      <c r="F14" s="23">
        <f>'DOR Games'!BJ9</f>
        <v>2</v>
      </c>
      <c r="G14" s="23">
        <f>'DOR Games'!BK9</f>
        <v>2</v>
      </c>
      <c r="H14" s="23">
        <f>'DOR Games'!BL9</f>
        <v>7</v>
      </c>
      <c r="I14" s="54">
        <f>SUM(D14:H14)</f>
        <v>29</v>
      </c>
      <c r="J14" s="55">
        <f>(2*(D14+E14)+F14)/(2*I14)</f>
        <v>0.65517241379310343</v>
      </c>
      <c r="K14" s="55">
        <f>(2*(G14+H14)+F14)/(2*I14)</f>
        <v>0.34482758620689657</v>
      </c>
      <c r="L14" s="2"/>
      <c r="M14" s="27">
        <v>2010</v>
      </c>
      <c r="N14" s="28" cm="1">
        <f t="array" ref="N14">SUMPRODUCT(--(YEAR('OBD File'!$B$3:$B$2000)=$M14))</f>
        <v>5</v>
      </c>
      <c r="O14" s="27">
        <v>2020</v>
      </c>
      <c r="P14" s="28" cm="1">
        <f t="array" ref="P14">SUMPRODUCT(--(YEAR('OBD File'!$B$3:$B$2000)=$O14))</f>
        <v>5</v>
      </c>
      <c r="Q14" s="27">
        <v>2030</v>
      </c>
      <c r="R14" s="28" cm="1">
        <f t="array" ref="R14">SUMPRODUCT(--(YEAR('OBD File'!$B$3:$B$2000)=$Q14))</f>
        <v>0</v>
      </c>
      <c r="S14" s="2"/>
      <c r="T14" s="79" t="s">
        <v>128</v>
      </c>
      <c r="U14" s="80"/>
      <c r="V14" s="31">
        <f>COUNTIFS('DOR Games'!G2:G5000,"WDS Gettysburg")</f>
        <v>20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131</v>
      </c>
      <c r="S15" s="2"/>
      <c r="T15" s="79" t="s">
        <v>135</v>
      </c>
      <c r="U15" s="80"/>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3</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3</v>
      </c>
      <c r="W17" s="2"/>
      <c r="X17" s="2"/>
      <c r="Y17" s="2"/>
      <c r="Z17" s="2"/>
      <c r="AA17" s="2"/>
      <c r="AB17" s="2"/>
    </row>
    <row r="18" spans="1:28" x14ac:dyDescent="0.25">
      <c r="A18" s="29" t="s">
        <v>102</v>
      </c>
      <c r="B18" s="30">
        <v>75</v>
      </c>
      <c r="C18" s="2"/>
      <c r="D18" s="23">
        <f>'DOR Games'!BT12</f>
        <v>5</v>
      </c>
      <c r="E18" s="23">
        <f>'DOR Games'!BT13</f>
        <v>1</v>
      </c>
      <c r="F18" s="23">
        <f>'DOR Games'!BT14</f>
        <v>4</v>
      </c>
      <c r="G18" s="23">
        <f>'DOR Games'!BT15</f>
        <v>0</v>
      </c>
      <c r="H18" s="23">
        <f>'DOR Games'!BT16</f>
        <v>3</v>
      </c>
      <c r="I18" s="54">
        <f>SUM(D18:H18)</f>
        <v>13</v>
      </c>
      <c r="J18" s="55">
        <f>(2*(D18+E18)+F18)/(2*I18)</f>
        <v>0.61538461538461542</v>
      </c>
      <c r="K18" s="55">
        <f>(2*(G18+H18)+F18)/(2*I18)</f>
        <v>0.38461538461538464</v>
      </c>
      <c r="L18" s="2"/>
      <c r="M18" s="27">
        <v>2001</v>
      </c>
      <c r="N18" s="28" cm="1">
        <f t="array" ref="N18">SUMPRODUCT(--(YEAR('DOR Games'!B$2:$B$5000)=2001),'DOR Games'!$J$2:$J$5000)</f>
        <v>116</v>
      </c>
      <c r="O18" s="27">
        <v>2011</v>
      </c>
      <c r="P18" s="28" cm="1">
        <f t="array" ref="P18">SUMPRODUCT(--(YEAR('DOR Games'!B$2:$B$5000)=2011),'DOR Games'!$J$2:$J$5000)</f>
        <v>0</v>
      </c>
      <c r="Q18" s="27">
        <v>2021</v>
      </c>
      <c r="R18" s="28" cm="1">
        <f t="array" ref="R18">SUMPRODUCT(--(YEAR('DOR Games'!B$2:$B$5000)=2021),'DOR Games'!$J$2:$J$5000)</f>
        <v>370</v>
      </c>
      <c r="S18" s="2"/>
      <c r="T18" s="79" t="s">
        <v>142</v>
      </c>
      <c r="U18" s="80"/>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201</v>
      </c>
      <c r="O19" s="27">
        <v>2012</v>
      </c>
      <c r="P19" s="28" cm="1">
        <f t="array" ref="P19">SUMPRODUCT(--(YEAR('DOR Games'!B$2:$B$5000)=2012),'DOR Games'!$J$2:$J$5000)</f>
        <v>0</v>
      </c>
      <c r="Q19" s="27">
        <v>2022</v>
      </c>
      <c r="R19" s="28" cm="1">
        <f t="array" ref="R19">SUMPRODUCT(--(YEAR('DOR Games'!B$2:$B$5000)=2022),'DOR Games'!$J$2:$J$5000)</f>
        <v>448</v>
      </c>
      <c r="S19" s="2"/>
      <c r="T19" s="79" t="s">
        <v>145</v>
      </c>
      <c r="U19" s="80"/>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159</v>
      </c>
      <c r="O20" s="27">
        <v>2013</v>
      </c>
      <c r="P20" s="28" cm="1">
        <f t="array" ref="P20">SUMPRODUCT(--(YEAR('DOR Games'!B$2:$B$5000)=2013),'DOR Games'!$J$2:$J$5000)</f>
        <v>0</v>
      </c>
      <c r="Q20" s="27">
        <v>2023</v>
      </c>
      <c r="R20" s="28" cm="1">
        <f t="array" ref="R20">SUMPRODUCT(--(YEAR('DOR Games'!B$2:$B$5000)=2023),'DOR Games'!$J$2:$J$5000)</f>
        <v>525</v>
      </c>
      <c r="S20" s="2"/>
      <c r="T20" s="79" t="s">
        <v>130</v>
      </c>
      <c r="U20" s="80"/>
      <c r="V20" s="31">
        <f>COUNTIFS('DOR Games'!G2:G5006,"WDS Shiloh")</f>
        <v>20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63</v>
      </c>
      <c r="O21" s="27">
        <v>2014</v>
      </c>
      <c r="P21" s="28" cm="1">
        <f t="array" ref="P21">SUMPRODUCT(--(YEAR('DOR Games'!B$2:$B$5000)=2014),'DOR Games'!$J$2:$J$5000)</f>
        <v>0</v>
      </c>
      <c r="Q21" s="27">
        <v>2024</v>
      </c>
      <c r="R21" s="28" cm="1">
        <f t="array" ref="R21">SUMPRODUCT(--(YEAR('DOR Games'!B$2:$B$5000)=2024),'DOR Games'!$J$2:$J$5000)</f>
        <v>91</v>
      </c>
      <c r="S21" s="2"/>
      <c r="T21" s="79" t="s">
        <v>148</v>
      </c>
      <c r="U21" s="80"/>
      <c r="V21" s="31">
        <f>COUNTIFS('DOR Games'!G2:G5007,"WDS Vicksburg")</f>
        <v>6</v>
      </c>
      <c r="W21" s="2"/>
      <c r="X21" s="2"/>
      <c r="Y21" s="2"/>
      <c r="Z21" s="81" t="s">
        <v>110</v>
      </c>
      <c r="AA21" s="82"/>
      <c r="AB21" s="36">
        <f>SUM(V6:V21,Y6:Y10,AB6:AB8)</f>
        <v>131</v>
      </c>
    </row>
    <row r="22" spans="1:28" x14ac:dyDescent="0.25">
      <c r="A22" s="29" t="s">
        <v>112</v>
      </c>
      <c r="B22" s="30">
        <v>600</v>
      </c>
      <c r="C22" s="2"/>
      <c r="D22" s="23">
        <f>'DOR Games'!BT25</f>
        <v>0</v>
      </c>
      <c r="E22" s="23">
        <f>'DOR Games'!BT26</f>
        <v>1</v>
      </c>
      <c r="F22" s="23">
        <f>'DOR Games'!BT27</f>
        <v>1</v>
      </c>
      <c r="G22" s="23">
        <f>'DOR Games'!BT28</f>
        <v>0</v>
      </c>
      <c r="H22" s="23">
        <f>'DOR Games'!BT29</f>
        <v>0</v>
      </c>
      <c r="I22" s="54">
        <f>SUM(D22:H22)</f>
        <v>2</v>
      </c>
      <c r="J22" s="55">
        <f>(2*(D22+E22)+F22)/(2*I22)</f>
        <v>0.75</v>
      </c>
      <c r="K22" s="55">
        <f>(2*(G22+H22)+F22)/(2*I22)</f>
        <v>0.25</v>
      </c>
      <c r="L22" s="2"/>
      <c r="M22" s="27">
        <v>2005</v>
      </c>
      <c r="N22" s="28" cm="1">
        <f t="array" ref="N22">SUMPRODUCT(--(YEAR('DOR Games'!B$2:$B$5000)=2005),'DOR Games'!$J$2:$J$5000)</f>
        <v>217</v>
      </c>
      <c r="O22" s="27">
        <v>2015</v>
      </c>
      <c r="P22" s="28" cm="1">
        <f t="array" ref="P22">SUMPRODUCT(--(YEAR('DOR Games'!B$2:$B$5000)=2015),'DOR Games'!$J$2:$J$5000)</f>
        <v>0</v>
      </c>
      <c r="Q22" s="27">
        <v>2025</v>
      </c>
      <c r="R22" s="28" cm="1">
        <f t="array" ref="R22">SUMPRODUCT(--(YEAR('DOR Games'!B$2:$B$5000)=2025),'DOR Games'!$J$2:$J$5000)</f>
        <v>454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405</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273</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117</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13</v>
      </c>
      <c r="O26" s="27">
        <v>2019</v>
      </c>
      <c r="P26" s="28" cm="1">
        <f t="array" ref="P26">SUMPRODUCT(--(YEAR('DOR Games'!B$2:$B$5000)=2019),'DOR Games'!$J$2:$J$5000)</f>
        <v>253</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131</v>
      </c>
      <c r="K27" s="2"/>
      <c r="L27" s="2"/>
      <c r="M27" s="27">
        <v>2010</v>
      </c>
      <c r="N27" s="28" cm="1">
        <f t="array" ref="N27">SUMPRODUCT(--(YEAR('DOR Games'!B$2:$B$5000)=2010),'DOR Games'!$J$2:$J$5000)</f>
        <v>103</v>
      </c>
      <c r="O27" s="27">
        <v>2020</v>
      </c>
      <c r="P27" s="28" cm="1">
        <f t="array" ref="P27">SUMPRODUCT(--(YEAR('DOR Games'!B$2:$B$5000)=2020),'DOR Games'!$J$2:$J$5000)</f>
        <v>220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4028</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2852</v>
      </c>
      <c r="J30" s="2"/>
      <c r="K30" s="2"/>
      <c r="L30" s="2"/>
      <c r="M30" s="2"/>
      <c r="N30" s="2"/>
      <c r="O30" s="32" t="s">
        <v>136</v>
      </c>
      <c r="P30" s="33">
        <f>COUNTIFS('DOR Games'!$J$2:$J$5000,"&lt;10")</f>
        <v>9</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543</v>
      </c>
      <c r="J31" s="2"/>
      <c r="K31" s="2"/>
      <c r="L31" s="2"/>
      <c r="M31" s="2"/>
      <c r="N31" s="2"/>
      <c r="O31" s="32" t="s">
        <v>138</v>
      </c>
      <c r="P31" s="33">
        <f>COUNTIFS('DOR Games'!$J$2:$J$5000,"&gt;=10",'DOR Games'!$J$2:$J$5000,"&lt;=49")</f>
        <v>102</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507</v>
      </c>
      <c r="J32" s="2"/>
      <c r="K32" s="2"/>
      <c r="L32" s="2"/>
      <c r="M32" s="2"/>
      <c r="N32" s="2"/>
      <c r="O32" s="32" t="s">
        <v>141</v>
      </c>
      <c r="P32" s="33">
        <f>COUNTIFS('DOR Games'!$J$2:$J$5000,"&gt;=50",'DOR Games'!$J$2:$J$5000,"&lt;=99")</f>
        <v>19</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118</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8</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30.748091603053435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1427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65" workbookViewId="0">
      <selection activeCell="F187" sqref="F18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159</v>
      </c>
      <c r="B2" s="10" t="s">
        <v>160</v>
      </c>
      <c r="C2" s="10" t="s">
        <v>161</v>
      </c>
      <c r="D2" s="11" t="s">
        <v>80</v>
      </c>
      <c r="F2" s="44" t="s">
        <v>159</v>
      </c>
      <c r="G2" s="44" t="s">
        <v>162</v>
      </c>
      <c r="H2" s="44" t="s">
        <v>161</v>
      </c>
      <c r="I2" s="11" t="s">
        <v>80</v>
      </c>
      <c r="K2" s="79" t="s">
        <v>93</v>
      </c>
      <c r="L2" s="80"/>
      <c r="M2" s="79" t="s">
        <v>94</v>
      </c>
      <c r="N2" s="80"/>
    </row>
    <row r="3" spans="1:14" x14ac:dyDescent="0.25">
      <c r="A3" s="66">
        <f>'DOR Games'!A2</f>
        <v>71</v>
      </c>
      <c r="B3" s="16">
        <f>'DOR Games'!B2</f>
        <v>36908</v>
      </c>
      <c r="C3" s="45">
        <f>'DOR Games'!AH2</f>
        <v>5.42</v>
      </c>
      <c r="D3" s="46">
        <f>SUM($C$3:$C$5000)</f>
        <v>1038.9100000000003</v>
      </c>
      <c r="F3" s="16">
        <v>36990</v>
      </c>
      <c r="G3" s="21" t="s">
        <v>179</v>
      </c>
      <c r="H3" s="21">
        <v>10</v>
      </c>
      <c r="I3" s="46">
        <f>SUM(H3:H4999)</f>
        <v>2904.04</v>
      </c>
      <c r="K3" s="96">
        <f>D3</f>
        <v>1038.9100000000003</v>
      </c>
      <c r="L3" s="97"/>
      <c r="M3" s="96">
        <f>I3</f>
        <v>2904.04</v>
      </c>
      <c r="N3" s="97"/>
    </row>
    <row r="4" spans="1:14" x14ac:dyDescent="0.25">
      <c r="A4" s="66">
        <f>'DOR Games'!A3</f>
        <v>493</v>
      </c>
      <c r="B4" s="16">
        <f>'DOR Games'!B3</f>
        <v>36992</v>
      </c>
      <c r="C4" s="45">
        <f>'DOR Games'!AH3</f>
        <v>2.3200000000000003</v>
      </c>
      <c r="F4" s="16">
        <v>37003</v>
      </c>
      <c r="G4" s="21" t="s">
        <v>180</v>
      </c>
      <c r="H4" s="21">
        <v>2</v>
      </c>
      <c r="L4" s="87" t="s">
        <v>97</v>
      </c>
      <c r="M4" s="88"/>
    </row>
    <row r="5" spans="1:14" x14ac:dyDescent="0.25">
      <c r="A5" s="66">
        <f>'DOR Games'!A4</f>
        <v>995</v>
      </c>
      <c r="B5" s="16">
        <f>'DOR Games'!B4</f>
        <v>37125</v>
      </c>
      <c r="C5" s="45">
        <f>'DOR Games'!AH4</f>
        <v>5.94</v>
      </c>
      <c r="F5" s="16">
        <v>37023</v>
      </c>
      <c r="G5" s="21" t="s">
        <v>181</v>
      </c>
      <c r="H5" s="21">
        <v>20</v>
      </c>
      <c r="L5" s="89">
        <f>SUM(K3+M3)</f>
        <v>3942.9500000000003</v>
      </c>
      <c r="M5" s="90"/>
    </row>
    <row r="6" spans="1:14" x14ac:dyDescent="0.25">
      <c r="A6" s="66">
        <f>'DOR Games'!A5</f>
        <v>1156</v>
      </c>
      <c r="B6" s="16">
        <f>'DOR Games'!B5</f>
        <v>37175</v>
      </c>
      <c r="C6" s="45">
        <f>'DOR Games'!AH5</f>
        <v>2.6799999999999997</v>
      </c>
      <c r="F6" s="16">
        <v>37032</v>
      </c>
      <c r="G6" s="21" t="s">
        <v>182</v>
      </c>
      <c r="H6" s="21">
        <v>2</v>
      </c>
      <c r="L6" s="91"/>
      <c r="M6" s="92"/>
    </row>
    <row r="7" spans="1:14" x14ac:dyDescent="0.25">
      <c r="A7" s="66">
        <f>'DOR Games'!A6</f>
        <v>1249</v>
      </c>
      <c r="B7" s="16">
        <f>'DOR Games'!B6</f>
        <v>37202</v>
      </c>
      <c r="C7" s="45">
        <f>'DOR Games'!AH6</f>
        <v>5.48</v>
      </c>
      <c r="F7" s="16">
        <v>37066</v>
      </c>
      <c r="G7" s="21" t="s">
        <v>183</v>
      </c>
      <c r="H7" s="21">
        <v>10</v>
      </c>
    </row>
    <row r="8" spans="1:14" x14ac:dyDescent="0.25">
      <c r="A8" s="66">
        <f>'DOR Games'!A7</f>
        <v>1337</v>
      </c>
      <c r="B8" s="16">
        <f>'DOR Games'!B7</f>
        <v>37231</v>
      </c>
      <c r="C8" s="45">
        <f>'DOR Games'!AH7</f>
        <v>13.6</v>
      </c>
      <c r="F8" s="16">
        <v>37066</v>
      </c>
      <c r="G8" s="21" t="s">
        <v>184</v>
      </c>
      <c r="H8" s="21">
        <v>3</v>
      </c>
    </row>
    <row r="9" spans="1:14" x14ac:dyDescent="0.25">
      <c r="A9" s="66">
        <f>'DOR Games'!A8</f>
        <v>1554</v>
      </c>
      <c r="B9" s="16">
        <f>'DOR Games'!B8</f>
        <v>37284</v>
      </c>
      <c r="C9" s="45">
        <f>'DOR Games'!AH8</f>
        <v>2.6799999999999997</v>
      </c>
      <c r="F9" s="16">
        <v>37124</v>
      </c>
      <c r="G9" s="21" t="s">
        <v>185</v>
      </c>
      <c r="H9" s="21">
        <v>5</v>
      </c>
    </row>
    <row r="10" spans="1:14" x14ac:dyDescent="0.25">
      <c r="A10" s="66">
        <f>'DOR Games'!A9</f>
        <v>1616</v>
      </c>
      <c r="B10" s="16">
        <f>'DOR Games'!B9</f>
        <v>37293</v>
      </c>
      <c r="C10" s="45">
        <f>'DOR Games'!AH9</f>
        <v>4.92</v>
      </c>
      <c r="F10" s="16">
        <v>37164</v>
      </c>
      <c r="G10" s="21" t="s">
        <v>186</v>
      </c>
      <c r="H10" s="21">
        <v>9</v>
      </c>
    </row>
    <row r="11" spans="1:14" x14ac:dyDescent="0.25">
      <c r="A11" s="66">
        <f>'DOR Games'!A10</f>
        <v>1895</v>
      </c>
      <c r="B11" s="16">
        <f>'DOR Games'!B10</f>
        <v>37353</v>
      </c>
      <c r="C11" s="45">
        <f>'DOR Games'!AH10</f>
        <v>6.32</v>
      </c>
      <c r="F11" s="16">
        <v>37386</v>
      </c>
      <c r="G11" s="21" t="s">
        <v>187</v>
      </c>
      <c r="H11" s="21">
        <v>3</v>
      </c>
    </row>
    <row r="12" spans="1:14" x14ac:dyDescent="0.25">
      <c r="A12" s="66">
        <f>'DOR Games'!A11</f>
        <v>2096</v>
      </c>
      <c r="B12" s="16">
        <f>'DOR Games'!B11</f>
        <v>37403</v>
      </c>
      <c r="C12" s="45">
        <f>'DOR Games'!AH11</f>
        <v>11.64</v>
      </c>
      <c r="F12" s="16">
        <v>37424</v>
      </c>
      <c r="G12" s="21" t="s">
        <v>188</v>
      </c>
      <c r="H12" s="21">
        <v>3</v>
      </c>
    </row>
    <row r="13" spans="1:14" x14ac:dyDescent="0.25">
      <c r="A13" s="66">
        <f>'DOR Games'!A12</f>
        <v>2160</v>
      </c>
      <c r="B13" s="16">
        <f>'DOR Games'!B12</f>
        <v>37418</v>
      </c>
      <c r="C13" s="45">
        <f>'DOR Games'!AH12</f>
        <v>1.87</v>
      </c>
      <c r="F13" s="16">
        <v>37461</v>
      </c>
      <c r="G13" s="21" t="s">
        <v>189</v>
      </c>
      <c r="H13" s="21">
        <v>7</v>
      </c>
    </row>
    <row r="14" spans="1:14" x14ac:dyDescent="0.25">
      <c r="A14" s="66">
        <f>'DOR Games'!A13</f>
        <v>2613</v>
      </c>
      <c r="B14" s="16">
        <f>'DOR Games'!B13</f>
        <v>37517</v>
      </c>
      <c r="C14" s="45">
        <f>'DOR Games'!AH13</f>
        <v>10.8</v>
      </c>
      <c r="F14" s="16">
        <v>37529</v>
      </c>
      <c r="G14" s="21" t="s">
        <v>190</v>
      </c>
      <c r="H14" s="21">
        <v>8</v>
      </c>
    </row>
    <row r="15" spans="1:14" x14ac:dyDescent="0.25">
      <c r="A15" s="66">
        <f>'DOR Games'!A14</f>
        <v>2791</v>
      </c>
      <c r="B15" s="16">
        <f>'DOR Games'!B14</f>
        <v>37567</v>
      </c>
      <c r="C15" s="45">
        <f>'DOR Games'!AH14</f>
        <v>2.1799999999999997</v>
      </c>
      <c r="F15" s="16">
        <v>37529</v>
      </c>
      <c r="G15" s="21" t="s">
        <v>191</v>
      </c>
      <c r="H15" s="21">
        <v>2</v>
      </c>
    </row>
    <row r="16" spans="1:14" x14ac:dyDescent="0.25">
      <c r="A16" s="66">
        <f>'DOR Games'!A15</f>
        <v>2829</v>
      </c>
      <c r="B16" s="16">
        <f>'DOR Games'!B15</f>
        <v>37575</v>
      </c>
      <c r="C16" s="45">
        <f>'DOR Games'!AH15</f>
        <v>3.8</v>
      </c>
      <c r="F16" s="16">
        <v>37530</v>
      </c>
      <c r="G16" s="21" t="s">
        <v>192</v>
      </c>
      <c r="H16" s="21">
        <v>10</v>
      </c>
    </row>
    <row r="17" spans="1:8" x14ac:dyDescent="0.25">
      <c r="A17" s="66">
        <f>'DOR Games'!A16</f>
        <v>2844</v>
      </c>
      <c r="B17" s="16">
        <f>'DOR Games'!B16</f>
        <v>37578</v>
      </c>
      <c r="C17" s="45">
        <f>'DOR Games'!AH16</f>
        <v>8.2800000000000011</v>
      </c>
      <c r="F17" s="16">
        <v>37561</v>
      </c>
      <c r="G17" s="21" t="s">
        <v>192</v>
      </c>
      <c r="H17" s="21">
        <v>10</v>
      </c>
    </row>
    <row r="18" spans="1:8" x14ac:dyDescent="0.25">
      <c r="A18" s="66">
        <f>'DOR Games'!A17</f>
        <v>2986</v>
      </c>
      <c r="B18" s="16">
        <f>'DOR Games'!B17</f>
        <v>37607</v>
      </c>
      <c r="C18" s="45">
        <f>'DOR Games'!AH17</f>
        <v>2.1799999999999997</v>
      </c>
      <c r="F18" s="16">
        <v>37591</v>
      </c>
      <c r="G18" s="21" t="s">
        <v>192</v>
      </c>
      <c r="H18" s="21">
        <v>10</v>
      </c>
    </row>
    <row r="19" spans="1:8" x14ac:dyDescent="0.25">
      <c r="A19" s="66">
        <f>'DOR Games'!A18</f>
        <v>3003</v>
      </c>
      <c r="B19" s="16">
        <f>'DOR Games'!B18</f>
        <v>37611</v>
      </c>
      <c r="C19" s="45">
        <f>'DOR Games'!AH18</f>
        <v>2.06</v>
      </c>
      <c r="F19" s="16">
        <v>37621</v>
      </c>
      <c r="G19" s="21" t="s">
        <v>192</v>
      </c>
      <c r="H19" s="21">
        <v>10</v>
      </c>
    </row>
    <row r="20" spans="1:8" x14ac:dyDescent="0.25">
      <c r="A20" s="66">
        <f>'DOR Games'!A19</f>
        <v>3336</v>
      </c>
      <c r="B20" s="16">
        <f>'DOR Games'!B19</f>
        <v>37667</v>
      </c>
      <c r="C20" s="45">
        <f>'DOR Games'!AH19</f>
        <v>5.28</v>
      </c>
      <c r="F20" s="16">
        <v>37654</v>
      </c>
      <c r="G20" s="21" t="s">
        <v>192</v>
      </c>
      <c r="H20" s="21">
        <v>10</v>
      </c>
    </row>
    <row r="21" spans="1:8" x14ac:dyDescent="0.25">
      <c r="A21" s="66">
        <f>'DOR Games'!A20</f>
        <v>3436</v>
      </c>
      <c r="B21" s="16">
        <f>'DOR Games'!B20</f>
        <v>37686</v>
      </c>
      <c r="C21" s="45">
        <f>'DOR Games'!AH20</f>
        <v>3.02</v>
      </c>
      <c r="F21" s="16">
        <v>37680</v>
      </c>
      <c r="G21" s="21" t="s">
        <v>192</v>
      </c>
      <c r="H21" s="21">
        <v>10</v>
      </c>
    </row>
    <row r="22" spans="1:8" x14ac:dyDescent="0.25">
      <c r="A22" s="66">
        <f>'DOR Games'!A21</f>
        <v>3583</v>
      </c>
      <c r="B22" s="16">
        <f>'DOR Games'!B21</f>
        <v>37728</v>
      </c>
      <c r="C22" s="45">
        <f>'DOR Games'!AH21</f>
        <v>14.5</v>
      </c>
      <c r="F22" s="16">
        <v>37712</v>
      </c>
      <c r="G22" s="21" t="s">
        <v>192</v>
      </c>
      <c r="H22" s="21">
        <v>10</v>
      </c>
    </row>
    <row r="23" spans="1:8" x14ac:dyDescent="0.25">
      <c r="A23" s="66">
        <f>'DOR Games'!A22</f>
        <v>3747</v>
      </c>
      <c r="B23" s="16">
        <f>'DOR Games'!B22</f>
        <v>37766</v>
      </c>
      <c r="C23" s="45">
        <f>'DOR Games'!AH22</f>
        <v>1.98</v>
      </c>
      <c r="F23" s="16">
        <v>37742</v>
      </c>
      <c r="G23" s="21" t="s">
        <v>192</v>
      </c>
      <c r="H23" s="21">
        <v>10</v>
      </c>
    </row>
    <row r="24" spans="1:8" x14ac:dyDescent="0.25">
      <c r="A24" s="66">
        <f>'DOR Games'!A23</f>
        <v>4075</v>
      </c>
      <c r="B24" s="16">
        <f>'DOR Games'!B23</f>
        <v>37846</v>
      </c>
      <c r="C24" s="45">
        <f>'DOR Games'!AH23</f>
        <v>9.1199999999999992</v>
      </c>
      <c r="F24" s="16">
        <v>37773</v>
      </c>
      <c r="G24" s="21" t="s">
        <v>192</v>
      </c>
      <c r="H24" s="21">
        <v>10</v>
      </c>
    </row>
    <row r="25" spans="1:8" x14ac:dyDescent="0.25">
      <c r="A25" s="66">
        <f>'DOR Games'!A24</f>
        <v>4539</v>
      </c>
      <c r="B25" s="16">
        <f>'DOR Games'!B24</f>
        <v>37939</v>
      </c>
      <c r="C25" s="45">
        <f>'DOR Games'!AH24</f>
        <v>1.32</v>
      </c>
      <c r="F25" s="16">
        <v>37803</v>
      </c>
      <c r="G25" s="21" t="s">
        <v>192</v>
      </c>
      <c r="H25" s="21">
        <v>10</v>
      </c>
    </row>
    <row r="26" spans="1:8" x14ac:dyDescent="0.25">
      <c r="A26" s="66">
        <f>'DOR Games'!A25</f>
        <v>4869</v>
      </c>
      <c r="B26" s="16">
        <f>'DOR Games'!B25</f>
        <v>38012</v>
      </c>
      <c r="C26" s="45">
        <f>'DOR Games'!AH25</f>
        <v>13.04</v>
      </c>
      <c r="F26" s="16">
        <v>37833</v>
      </c>
      <c r="G26" s="21" t="s">
        <v>192</v>
      </c>
      <c r="H26" s="21">
        <v>10</v>
      </c>
    </row>
    <row r="27" spans="1:8" x14ac:dyDescent="0.25">
      <c r="A27" s="66">
        <f>'DOR Games'!A26</f>
        <v>5296</v>
      </c>
      <c r="B27" s="16">
        <f>'DOR Games'!B26</f>
        <v>38140</v>
      </c>
      <c r="C27" s="45">
        <f>'DOR Games'!AH26</f>
        <v>6.6</v>
      </c>
      <c r="F27" s="16">
        <v>37864</v>
      </c>
      <c r="G27" s="21" t="s">
        <v>192</v>
      </c>
      <c r="H27" s="21">
        <v>10</v>
      </c>
    </row>
    <row r="28" spans="1:8" x14ac:dyDescent="0.25">
      <c r="A28" s="66">
        <f>'DOR Games'!A27</f>
        <v>5547</v>
      </c>
      <c r="B28" s="16">
        <f>'DOR Games'!B27</f>
        <v>38369</v>
      </c>
      <c r="C28" s="45">
        <f>'DOR Games'!AH27</f>
        <v>17.239999999999998</v>
      </c>
      <c r="F28" s="16">
        <v>37895</v>
      </c>
      <c r="G28" s="21" t="s">
        <v>192</v>
      </c>
      <c r="H28" s="21">
        <v>10</v>
      </c>
    </row>
    <row r="29" spans="1:8" x14ac:dyDescent="0.25">
      <c r="A29" s="66">
        <f>'DOR Games'!A28</f>
        <v>5741</v>
      </c>
      <c r="B29" s="16">
        <f>'DOR Games'!B28</f>
        <v>38398</v>
      </c>
      <c r="C29" s="45">
        <f>'DOR Games'!AH28</f>
        <v>3.75</v>
      </c>
      <c r="F29" s="16">
        <v>37926</v>
      </c>
      <c r="G29" s="21" t="s">
        <v>192</v>
      </c>
      <c r="H29" s="21">
        <v>10</v>
      </c>
    </row>
    <row r="30" spans="1:8" x14ac:dyDescent="0.25">
      <c r="A30" s="66">
        <f>'DOR Games'!A29</f>
        <v>5762</v>
      </c>
      <c r="B30" s="16">
        <f>'DOR Games'!B29</f>
        <v>38402</v>
      </c>
      <c r="C30" s="45">
        <f>'DOR Games'!AH29</f>
        <v>7.08</v>
      </c>
      <c r="F30" s="16">
        <v>37955</v>
      </c>
      <c r="G30" s="21" t="s">
        <v>192</v>
      </c>
      <c r="H30" s="21">
        <v>10</v>
      </c>
    </row>
    <row r="31" spans="1:8" x14ac:dyDescent="0.25">
      <c r="A31" s="66">
        <f>'DOR Games'!A30</f>
        <v>6031</v>
      </c>
      <c r="B31" s="16">
        <f>'DOR Games'!B30</f>
        <v>38462</v>
      </c>
      <c r="C31" s="45">
        <f>'DOR Games'!AH30</f>
        <v>3.75</v>
      </c>
      <c r="F31" s="16">
        <v>37985</v>
      </c>
      <c r="G31" s="21" t="s">
        <v>192</v>
      </c>
      <c r="H31" s="21">
        <v>10</v>
      </c>
    </row>
    <row r="32" spans="1:8" x14ac:dyDescent="0.25">
      <c r="A32" s="66">
        <f>'DOR Games'!A31</f>
        <v>6339</v>
      </c>
      <c r="B32" s="16">
        <f>'DOR Games'!B31</f>
        <v>38537</v>
      </c>
      <c r="C32" s="45">
        <f>'DOR Games'!AH31</f>
        <v>3.6</v>
      </c>
      <c r="F32" s="16">
        <v>38016</v>
      </c>
      <c r="G32" s="21" t="s">
        <v>192</v>
      </c>
      <c r="H32" s="21">
        <v>10</v>
      </c>
    </row>
    <row r="33" spans="1:8" x14ac:dyDescent="0.25">
      <c r="A33" s="66">
        <f>'DOR Games'!A32</f>
        <v>6547</v>
      </c>
      <c r="B33" s="16">
        <f>'DOR Games'!B32</f>
        <v>38565</v>
      </c>
      <c r="C33" s="45">
        <f>'DOR Games'!AH32</f>
        <v>9.4</v>
      </c>
      <c r="F33" s="16">
        <v>38049</v>
      </c>
      <c r="G33" s="21" t="s">
        <v>192</v>
      </c>
      <c r="H33" s="21">
        <v>10</v>
      </c>
    </row>
    <row r="34" spans="1:8" x14ac:dyDescent="0.25">
      <c r="A34" s="66">
        <f>'DOR Games'!A33</f>
        <v>6773</v>
      </c>
      <c r="B34" s="16">
        <f>'DOR Games'!B33</f>
        <v>38606</v>
      </c>
      <c r="C34" s="45">
        <f>'DOR Games'!AH33</f>
        <v>3.88</v>
      </c>
      <c r="F34" s="16">
        <v>38079</v>
      </c>
      <c r="G34" s="21" t="s">
        <v>192</v>
      </c>
      <c r="H34" s="21">
        <v>10</v>
      </c>
    </row>
    <row r="35" spans="1:8" x14ac:dyDescent="0.25">
      <c r="A35" s="66">
        <f>'DOR Games'!A34</f>
        <v>6775</v>
      </c>
      <c r="B35" s="16">
        <f>'DOR Games'!B34</f>
        <v>38606</v>
      </c>
      <c r="C35" s="45">
        <f>'DOR Games'!AH34</f>
        <v>4.08</v>
      </c>
      <c r="F35" s="16">
        <v>38108</v>
      </c>
      <c r="G35" s="21" t="s">
        <v>192</v>
      </c>
      <c r="H35" s="21">
        <v>10</v>
      </c>
    </row>
    <row r="36" spans="1:8" x14ac:dyDescent="0.25">
      <c r="A36" s="66">
        <f>'DOR Games'!A35</f>
        <v>7279</v>
      </c>
      <c r="B36" s="16">
        <f>'DOR Games'!B35</f>
        <v>38739</v>
      </c>
      <c r="C36" s="45">
        <f>'DOR Games'!AH35</f>
        <v>2.88</v>
      </c>
      <c r="F36" s="16">
        <v>38138</v>
      </c>
      <c r="G36" s="21" t="s">
        <v>192</v>
      </c>
      <c r="H36" s="21">
        <v>10</v>
      </c>
    </row>
    <row r="37" spans="1:8" x14ac:dyDescent="0.25">
      <c r="A37" s="66">
        <f>'DOR Games'!A36</f>
        <v>7708</v>
      </c>
      <c r="B37" s="16">
        <f>'DOR Games'!B36</f>
        <v>38833</v>
      </c>
      <c r="C37" s="45">
        <f>'DOR Games'!AH36</f>
        <v>5.16</v>
      </c>
      <c r="F37" s="16">
        <v>38169</v>
      </c>
      <c r="G37" s="21" t="s">
        <v>192</v>
      </c>
      <c r="H37" s="21">
        <v>10</v>
      </c>
    </row>
    <row r="38" spans="1:8" x14ac:dyDescent="0.25">
      <c r="A38" s="66">
        <f>'DOR Games'!A37</f>
        <v>7865</v>
      </c>
      <c r="B38" s="16">
        <f>'DOR Games'!B37</f>
        <v>38868</v>
      </c>
      <c r="C38" s="45">
        <f>'DOR Games'!AH37</f>
        <v>3.96</v>
      </c>
      <c r="F38" s="16">
        <v>38200</v>
      </c>
      <c r="G38" s="21" t="s">
        <v>192</v>
      </c>
      <c r="H38" s="21">
        <v>10</v>
      </c>
    </row>
    <row r="39" spans="1:8" x14ac:dyDescent="0.25">
      <c r="A39" s="66">
        <f>'DOR Games'!A38</f>
        <v>7866</v>
      </c>
      <c r="B39" s="16">
        <f>'DOR Games'!B38</f>
        <v>38868</v>
      </c>
      <c r="C39" s="45">
        <f>'DOR Games'!AH38</f>
        <v>2.64</v>
      </c>
      <c r="F39" s="16">
        <v>38532</v>
      </c>
      <c r="G39" s="21" t="s">
        <v>193</v>
      </c>
      <c r="H39" s="21">
        <v>333.04</v>
      </c>
    </row>
    <row r="40" spans="1:8" x14ac:dyDescent="0.25">
      <c r="A40" s="66">
        <f>'DOR Games'!A39</f>
        <v>7901</v>
      </c>
      <c r="B40" s="16">
        <f>'DOR Games'!B39</f>
        <v>38878</v>
      </c>
      <c r="C40" s="45">
        <f>'DOR Games'!AH39</f>
        <v>1.02</v>
      </c>
      <c r="F40" s="16">
        <v>38537</v>
      </c>
      <c r="G40" s="21" t="s">
        <v>194</v>
      </c>
      <c r="H40" s="21">
        <v>15</v>
      </c>
    </row>
    <row r="41" spans="1:8" x14ac:dyDescent="0.25">
      <c r="A41" s="66">
        <f>'DOR Games'!A40</f>
        <v>7905</v>
      </c>
      <c r="B41" s="16">
        <f>'DOR Games'!B40</f>
        <v>38878</v>
      </c>
      <c r="C41" s="45">
        <f>'DOR Games'!AH40</f>
        <v>17.600000000000001</v>
      </c>
      <c r="F41" s="16">
        <v>38559</v>
      </c>
      <c r="G41" s="21" t="s">
        <v>195</v>
      </c>
      <c r="H41" s="21">
        <v>15</v>
      </c>
    </row>
    <row r="42" spans="1:8" x14ac:dyDescent="0.25">
      <c r="A42" s="66">
        <f>'DOR Games'!A41</f>
        <v>7921</v>
      </c>
      <c r="B42" s="16">
        <f>'DOR Games'!B41</f>
        <v>38880</v>
      </c>
      <c r="C42" s="45">
        <f>'DOR Games'!AH41</f>
        <v>2.4</v>
      </c>
      <c r="F42" s="16">
        <v>38601</v>
      </c>
      <c r="G42" s="21" t="s">
        <v>196</v>
      </c>
      <c r="H42" s="21">
        <v>15</v>
      </c>
    </row>
    <row r="43" spans="1:8" x14ac:dyDescent="0.25">
      <c r="A43" s="66">
        <f>'DOR Games'!A42</f>
        <v>7925</v>
      </c>
      <c r="B43" s="16">
        <f>'DOR Games'!B42</f>
        <v>38880</v>
      </c>
      <c r="C43" s="45">
        <f>'DOR Games'!AH42</f>
        <v>8.84</v>
      </c>
      <c r="F43" s="16">
        <v>38642</v>
      </c>
      <c r="G43" s="21" t="s">
        <v>197</v>
      </c>
      <c r="H43" s="21">
        <v>15</v>
      </c>
    </row>
    <row r="44" spans="1:8" x14ac:dyDescent="0.25">
      <c r="A44" s="66">
        <f>'DOR Games'!A43</f>
        <v>8024</v>
      </c>
      <c r="B44" s="16">
        <f>'DOR Games'!B43</f>
        <v>38905</v>
      </c>
      <c r="C44" s="45">
        <f>'DOR Games'!AH43</f>
        <v>10.44</v>
      </c>
      <c r="F44" s="16">
        <v>38642</v>
      </c>
      <c r="G44" s="21" t="s">
        <v>198</v>
      </c>
      <c r="H44" s="21">
        <v>15</v>
      </c>
    </row>
    <row r="45" spans="1:8" x14ac:dyDescent="0.25">
      <c r="A45" s="66">
        <f>'DOR Games'!A44</f>
        <v>8026</v>
      </c>
      <c r="B45" s="16">
        <f>'DOR Games'!B44</f>
        <v>38905</v>
      </c>
      <c r="C45" s="45">
        <f>'DOR Games'!AH44</f>
        <v>1.28</v>
      </c>
      <c r="F45" s="16">
        <v>38700</v>
      </c>
      <c r="G45" s="21" t="s">
        <v>199</v>
      </c>
      <c r="H45" s="21">
        <v>15</v>
      </c>
    </row>
    <row r="46" spans="1:8" x14ac:dyDescent="0.25">
      <c r="A46" s="66">
        <f>'DOR Games'!A45</f>
        <v>8030</v>
      </c>
      <c r="B46" s="16">
        <f>'DOR Games'!B45</f>
        <v>38906</v>
      </c>
      <c r="C46" s="45">
        <f>'DOR Games'!AH45</f>
        <v>17.5</v>
      </c>
      <c r="F46" s="16">
        <v>38778</v>
      </c>
      <c r="G46" s="21" t="s">
        <v>200</v>
      </c>
      <c r="H46" s="21">
        <v>15</v>
      </c>
    </row>
    <row r="47" spans="1:8" x14ac:dyDescent="0.25">
      <c r="A47" s="66">
        <f>'DOR Games'!A46</f>
        <v>8505</v>
      </c>
      <c r="B47" s="16">
        <f>'DOR Games'!B46</f>
        <v>39026</v>
      </c>
      <c r="C47" s="45">
        <f>'DOR Games'!AH46</f>
        <v>4.42</v>
      </c>
      <c r="F47" s="16">
        <v>38778</v>
      </c>
      <c r="G47" s="21" t="s">
        <v>201</v>
      </c>
      <c r="H47" s="21">
        <v>15</v>
      </c>
    </row>
    <row r="48" spans="1:8" x14ac:dyDescent="0.25">
      <c r="A48" s="66">
        <f>'DOR Games'!A47</f>
        <v>8574</v>
      </c>
      <c r="B48" s="16">
        <f>'DOR Games'!B47</f>
        <v>39036</v>
      </c>
      <c r="C48" s="45">
        <f>'DOR Games'!AH47</f>
        <v>3.6</v>
      </c>
      <c r="F48" s="16">
        <v>38778</v>
      </c>
      <c r="G48" s="21" t="s">
        <v>202</v>
      </c>
      <c r="H48" s="21">
        <v>15</v>
      </c>
    </row>
    <row r="49" spans="1:8" x14ac:dyDescent="0.25">
      <c r="A49" s="66">
        <f>'DOR Games'!A48</f>
        <v>8591</v>
      </c>
      <c r="B49" s="16">
        <f>'DOR Games'!B48</f>
        <v>39040</v>
      </c>
      <c r="C49" s="45">
        <f>'DOR Games'!AH48</f>
        <v>9.4</v>
      </c>
      <c r="F49" s="16">
        <v>38877</v>
      </c>
      <c r="G49" s="21" t="s">
        <v>203</v>
      </c>
      <c r="H49" s="21">
        <v>25</v>
      </c>
    </row>
    <row r="50" spans="1:8" x14ac:dyDescent="0.25">
      <c r="A50" s="66">
        <f>'DOR Games'!A49</f>
        <v>8773</v>
      </c>
      <c r="B50" s="16">
        <f>'DOR Games'!B49</f>
        <v>39087</v>
      </c>
      <c r="C50" s="45">
        <f>'DOR Games'!AH49</f>
        <v>2.58</v>
      </c>
      <c r="F50" s="16">
        <v>38877</v>
      </c>
      <c r="G50" s="21" t="s">
        <v>204</v>
      </c>
      <c r="H50" s="21">
        <v>25</v>
      </c>
    </row>
    <row r="51" spans="1:8" x14ac:dyDescent="0.25">
      <c r="A51" s="66">
        <f>'DOR Games'!A50</f>
        <v>8791</v>
      </c>
      <c r="B51" s="16">
        <f>'DOR Games'!B50</f>
        <v>39090</v>
      </c>
      <c r="C51" s="45">
        <f>'DOR Games'!AH50</f>
        <v>5.48</v>
      </c>
      <c r="F51" s="16">
        <v>38878</v>
      </c>
      <c r="G51" s="21" t="s">
        <v>205</v>
      </c>
      <c r="H51" s="21">
        <v>10</v>
      </c>
    </row>
    <row r="52" spans="1:8" x14ac:dyDescent="0.25">
      <c r="A52" s="66">
        <f>'DOR Games'!A51</f>
        <v>8868</v>
      </c>
      <c r="B52" s="16">
        <f>'DOR Games'!B51</f>
        <v>39110</v>
      </c>
      <c r="C52" s="45">
        <f>'DOR Games'!AH51</f>
        <v>3.7199999999999998</v>
      </c>
      <c r="F52" s="16">
        <v>38878</v>
      </c>
      <c r="G52" s="21" t="s">
        <v>206</v>
      </c>
      <c r="H52" s="21">
        <v>10</v>
      </c>
    </row>
    <row r="53" spans="1:8" x14ac:dyDescent="0.25">
      <c r="A53" s="66">
        <f>'DOR Games'!A52</f>
        <v>8949</v>
      </c>
      <c r="B53" s="16">
        <f>'DOR Games'!B52</f>
        <v>39125</v>
      </c>
      <c r="C53" s="45">
        <f>'DOR Games'!AH52</f>
        <v>6.6</v>
      </c>
      <c r="F53" s="16">
        <v>38893</v>
      </c>
      <c r="G53" s="21" t="s">
        <v>207</v>
      </c>
      <c r="H53" s="21">
        <v>25</v>
      </c>
    </row>
    <row r="54" spans="1:8" x14ac:dyDescent="0.25">
      <c r="A54" s="66">
        <f>'DOR Games'!A53</f>
        <v>9259</v>
      </c>
      <c r="B54" s="16">
        <f>'DOR Games'!B53</f>
        <v>39200</v>
      </c>
      <c r="C54" s="45">
        <f>'DOR Games'!AH53</f>
        <v>17.38</v>
      </c>
      <c r="F54" s="16">
        <v>38933</v>
      </c>
      <c r="G54" s="21" t="s">
        <v>208</v>
      </c>
      <c r="H54" s="21">
        <v>25</v>
      </c>
    </row>
    <row r="55" spans="1:8" x14ac:dyDescent="0.25">
      <c r="A55" s="66">
        <f>'DOR Games'!A54</f>
        <v>9286</v>
      </c>
      <c r="B55" s="16">
        <f>'DOR Games'!B54</f>
        <v>39207</v>
      </c>
      <c r="C55" s="45">
        <f>'DOR Games'!AH54</f>
        <v>10</v>
      </c>
      <c r="F55" s="16">
        <v>38956</v>
      </c>
      <c r="G55" s="21" t="s">
        <v>209</v>
      </c>
      <c r="H55" s="21">
        <v>25</v>
      </c>
    </row>
    <row r="56" spans="1:8" x14ac:dyDescent="0.25">
      <c r="A56" s="66">
        <f>'DOR Games'!A55</f>
        <v>9307</v>
      </c>
      <c r="B56" s="16">
        <f>'DOR Games'!B55</f>
        <v>39210</v>
      </c>
      <c r="C56" s="45">
        <f>'DOR Games'!AH55</f>
        <v>8.84</v>
      </c>
      <c r="F56" s="16">
        <v>38990</v>
      </c>
      <c r="G56" s="21" t="s">
        <v>210</v>
      </c>
      <c r="H56" s="21">
        <v>25</v>
      </c>
    </row>
    <row r="57" spans="1:8" x14ac:dyDescent="0.25">
      <c r="A57" s="66">
        <f>'DOR Games'!A56</f>
        <v>9509</v>
      </c>
      <c r="B57" s="16">
        <f>'DOR Games'!B56</f>
        <v>39259</v>
      </c>
      <c r="C57" s="45">
        <f>'DOR Games'!AH56</f>
        <v>0.22</v>
      </c>
      <c r="F57" s="16">
        <v>38993</v>
      </c>
      <c r="G57" s="21" t="s">
        <v>211</v>
      </c>
      <c r="H57" s="21">
        <v>15</v>
      </c>
    </row>
    <row r="58" spans="1:8" x14ac:dyDescent="0.25">
      <c r="A58" s="66">
        <f>'DOR Games'!A57</f>
        <v>9860</v>
      </c>
      <c r="B58" s="16">
        <f>'DOR Games'!B57</f>
        <v>39342</v>
      </c>
      <c r="C58" s="45">
        <f>'DOR Games'!AH57</f>
        <v>8.8000000000000007</v>
      </c>
      <c r="F58" s="16">
        <v>39020</v>
      </c>
      <c r="G58" s="21" t="s">
        <v>212</v>
      </c>
      <c r="H58" s="21">
        <v>25</v>
      </c>
    </row>
    <row r="59" spans="1:8" x14ac:dyDescent="0.25">
      <c r="A59" s="66">
        <f>'DOR Games'!A58</f>
        <v>11076</v>
      </c>
      <c r="B59" s="16">
        <f>'DOR Games'!B58</f>
        <v>39624</v>
      </c>
      <c r="C59" s="45">
        <f>'DOR Games'!AH58</f>
        <v>6</v>
      </c>
      <c r="F59" s="16">
        <v>39056</v>
      </c>
      <c r="G59" s="21" t="s">
        <v>213</v>
      </c>
      <c r="H59" s="21">
        <v>25</v>
      </c>
    </row>
    <row r="60" spans="1:8" x14ac:dyDescent="0.25">
      <c r="A60" s="66">
        <f>'DOR Games'!A59</f>
        <v>11497</v>
      </c>
      <c r="B60" s="16">
        <f>'DOR Games'!B59</f>
        <v>39729</v>
      </c>
      <c r="C60" s="45">
        <f>'DOR Games'!AH59</f>
        <v>22.32</v>
      </c>
      <c r="F60" s="16">
        <v>39125</v>
      </c>
      <c r="G60" s="21" t="s">
        <v>214</v>
      </c>
      <c r="H60" s="21">
        <v>15</v>
      </c>
    </row>
    <row r="61" spans="1:8" x14ac:dyDescent="0.25">
      <c r="A61" s="66">
        <f>'DOR Games'!A60</f>
        <v>12591</v>
      </c>
      <c r="B61" s="16">
        <f>'DOR Games'!B60</f>
        <v>40001</v>
      </c>
      <c r="C61" s="45">
        <f>'DOR Games'!AH60</f>
        <v>1.43</v>
      </c>
      <c r="F61" s="16">
        <v>39227</v>
      </c>
      <c r="G61" s="21" t="s">
        <v>215</v>
      </c>
      <c r="H61" s="21">
        <v>20</v>
      </c>
    </row>
    <row r="62" spans="1:8" x14ac:dyDescent="0.25">
      <c r="A62" s="66">
        <f>'DOR Games'!A61</f>
        <v>13609</v>
      </c>
      <c r="B62" s="16">
        <f>'DOR Games'!B61</f>
        <v>40251</v>
      </c>
      <c r="C62" s="45">
        <f>'DOR Games'!AH61</f>
        <v>4.18</v>
      </c>
      <c r="F62" s="16">
        <v>39227</v>
      </c>
      <c r="G62" s="21" t="s">
        <v>216</v>
      </c>
      <c r="H62" s="21">
        <v>20</v>
      </c>
    </row>
    <row r="63" spans="1:8" x14ac:dyDescent="0.25">
      <c r="A63" s="66">
        <f>'DOR Games'!A62</f>
        <v>13676</v>
      </c>
      <c r="B63" s="16">
        <f>'DOR Games'!B62</f>
        <v>40266</v>
      </c>
      <c r="C63" s="45">
        <f>'DOR Games'!AH62</f>
        <v>2.84</v>
      </c>
      <c r="F63" s="16">
        <v>39272</v>
      </c>
      <c r="G63" s="21" t="s">
        <v>217</v>
      </c>
      <c r="H63" s="21">
        <v>15</v>
      </c>
    </row>
    <row r="64" spans="1:8" x14ac:dyDescent="0.25">
      <c r="A64" s="66">
        <f>'DOR Games'!A63</f>
        <v>13718</v>
      </c>
      <c r="B64" s="16">
        <f>'DOR Games'!B63</f>
        <v>40275</v>
      </c>
      <c r="C64" s="45">
        <f>'DOR Games'!AH63</f>
        <v>1.98</v>
      </c>
      <c r="F64" s="16">
        <v>39290</v>
      </c>
      <c r="G64" s="21" t="s">
        <v>218</v>
      </c>
      <c r="H64" s="21">
        <v>15</v>
      </c>
    </row>
    <row r="65" spans="1:8" x14ac:dyDescent="0.25">
      <c r="A65" s="66">
        <f>'DOR Games'!A64</f>
        <v>13900</v>
      </c>
      <c r="B65" s="16">
        <f>'DOR Games'!B64</f>
        <v>40326</v>
      </c>
      <c r="C65" s="45">
        <f>'DOR Games'!AH64</f>
        <v>3.08</v>
      </c>
      <c r="F65" s="16">
        <v>39330</v>
      </c>
      <c r="G65" s="21" t="s">
        <v>219</v>
      </c>
      <c r="H65" s="21">
        <v>15</v>
      </c>
    </row>
    <row r="66" spans="1:8" x14ac:dyDescent="0.25">
      <c r="A66" s="66">
        <f>'DOR Games'!A65</f>
        <v>14089</v>
      </c>
      <c r="B66" s="16">
        <f>'DOR Games'!B65</f>
        <v>40383</v>
      </c>
      <c r="C66" s="45">
        <f>'DOR Games'!AH65</f>
        <v>8.5</v>
      </c>
      <c r="F66" s="16">
        <v>39330</v>
      </c>
      <c r="G66" s="21" t="s">
        <v>220</v>
      </c>
      <c r="H66" s="21">
        <v>15</v>
      </c>
    </row>
    <row r="67" spans="1:8" x14ac:dyDescent="0.25">
      <c r="A67" s="66">
        <f>'DOR Games'!A66</f>
        <v>19740</v>
      </c>
      <c r="B67" s="16">
        <f>'DOR Games'!B66</f>
        <v>43488</v>
      </c>
      <c r="C67" s="45">
        <f>'DOR Games'!AH66</f>
        <v>30</v>
      </c>
      <c r="F67" s="16">
        <v>39382</v>
      </c>
      <c r="G67" s="21" t="s">
        <v>221</v>
      </c>
      <c r="H67" s="21">
        <v>15</v>
      </c>
    </row>
    <row r="68" spans="1:8" x14ac:dyDescent="0.25">
      <c r="A68" s="66">
        <f>'DOR Games'!A67</f>
        <v>19746</v>
      </c>
      <c r="B68" s="16">
        <f>'DOR Games'!B67</f>
        <v>43496</v>
      </c>
      <c r="C68" s="45">
        <f>'DOR Games'!AH67</f>
        <v>6.48</v>
      </c>
      <c r="F68" s="16">
        <v>39382</v>
      </c>
      <c r="G68" s="21" t="s">
        <v>222</v>
      </c>
      <c r="H68" s="21">
        <v>15</v>
      </c>
    </row>
    <row r="69" spans="1:8" x14ac:dyDescent="0.25">
      <c r="A69" s="66">
        <f>'DOR Games'!A68</f>
        <v>19750</v>
      </c>
      <c r="B69" s="16">
        <f>'DOR Games'!B68</f>
        <v>43500</v>
      </c>
      <c r="C69" s="45">
        <f>'DOR Games'!AH68</f>
        <v>9.1199999999999992</v>
      </c>
      <c r="F69" s="16">
        <v>39467</v>
      </c>
      <c r="G69" s="21" t="s">
        <v>223</v>
      </c>
      <c r="H69" s="21">
        <v>15</v>
      </c>
    </row>
    <row r="70" spans="1:8" x14ac:dyDescent="0.25">
      <c r="A70" s="66">
        <f>'DOR Games'!A69</f>
        <v>19789</v>
      </c>
      <c r="B70" s="16">
        <f>'DOR Games'!B69</f>
        <v>43546</v>
      </c>
      <c r="C70" s="45">
        <f>'DOR Games'!AH69</f>
        <v>4.6400000000000006</v>
      </c>
      <c r="F70" s="16">
        <v>39467</v>
      </c>
      <c r="G70" s="21" t="s">
        <v>224</v>
      </c>
      <c r="H70" s="21">
        <v>15</v>
      </c>
    </row>
    <row r="71" spans="1:8" x14ac:dyDescent="0.25">
      <c r="A71" s="66">
        <f>'DOR Games'!A70</f>
        <v>19819</v>
      </c>
      <c r="B71" s="16">
        <f>'DOR Games'!B70</f>
        <v>43568</v>
      </c>
      <c r="C71" s="45">
        <f>'DOR Games'!AH70</f>
        <v>1.08</v>
      </c>
      <c r="F71" s="16">
        <v>39502</v>
      </c>
      <c r="G71" s="21" t="s">
        <v>225</v>
      </c>
      <c r="H71" s="21">
        <v>36.5</v>
      </c>
    </row>
    <row r="72" spans="1:8" x14ac:dyDescent="0.25">
      <c r="A72" s="66">
        <f>'DOR Games'!A71</f>
        <v>19827</v>
      </c>
      <c r="B72" s="16">
        <f>'DOR Games'!B71</f>
        <v>43571</v>
      </c>
      <c r="C72" s="45">
        <f>'DOR Games'!AH71</f>
        <v>1.67</v>
      </c>
      <c r="F72" s="16">
        <v>39537</v>
      </c>
      <c r="G72" s="21" t="s">
        <v>226</v>
      </c>
      <c r="H72" s="21">
        <v>15</v>
      </c>
    </row>
    <row r="73" spans="1:8" x14ac:dyDescent="0.25">
      <c r="A73" s="66">
        <f>'DOR Games'!A72</f>
        <v>19858</v>
      </c>
      <c r="B73" s="16">
        <f>'DOR Games'!B72</f>
        <v>43595</v>
      </c>
      <c r="C73" s="45">
        <f>'DOR Games'!AH72</f>
        <v>10.8</v>
      </c>
      <c r="F73" s="16">
        <v>39537</v>
      </c>
      <c r="G73" s="21" t="s">
        <v>227</v>
      </c>
      <c r="H73" s="21">
        <v>15</v>
      </c>
    </row>
    <row r="74" spans="1:8" x14ac:dyDescent="0.25">
      <c r="A74" s="66">
        <f>'DOR Games'!A73</f>
        <v>19895</v>
      </c>
      <c r="B74" s="16">
        <f>'DOR Games'!B73</f>
        <v>43627</v>
      </c>
      <c r="C74" s="45">
        <f>'DOR Games'!AH73</f>
        <v>10.25</v>
      </c>
      <c r="F74" s="16">
        <v>39537</v>
      </c>
      <c r="G74" s="21" t="s">
        <v>228</v>
      </c>
      <c r="H74" s="21">
        <v>15</v>
      </c>
    </row>
    <row r="75" spans="1:8" x14ac:dyDescent="0.25">
      <c r="A75" s="66">
        <f>'DOR Games'!A74</f>
        <v>19913</v>
      </c>
      <c r="B75" s="16">
        <f>'DOR Games'!B74</f>
        <v>43648</v>
      </c>
      <c r="C75" s="45">
        <f>'DOR Games'!AH74</f>
        <v>2.71</v>
      </c>
      <c r="F75" s="16">
        <v>39622</v>
      </c>
      <c r="G75" s="21" t="s">
        <v>229</v>
      </c>
      <c r="H75" s="21">
        <v>36.5</v>
      </c>
    </row>
    <row r="76" spans="1:8" x14ac:dyDescent="0.25">
      <c r="A76" s="66">
        <f>'DOR Games'!A75</f>
        <v>19914</v>
      </c>
      <c r="B76" s="16">
        <f>'DOR Games'!B75</f>
        <v>43648</v>
      </c>
      <c r="C76" s="45">
        <f>'DOR Games'!AH75</f>
        <v>2.125</v>
      </c>
      <c r="F76" s="16">
        <v>39627</v>
      </c>
      <c r="G76" s="21" t="s">
        <v>230</v>
      </c>
      <c r="H76" s="21">
        <v>3</v>
      </c>
    </row>
    <row r="77" spans="1:8" x14ac:dyDescent="0.25">
      <c r="A77" s="66">
        <f>'DOR Games'!A76</f>
        <v>20031</v>
      </c>
      <c r="B77" s="16">
        <f>'DOR Games'!B76</f>
        <v>43812</v>
      </c>
      <c r="C77" s="45">
        <f>'DOR Games'!AH76</f>
        <v>5.75</v>
      </c>
      <c r="F77" s="16">
        <v>39627</v>
      </c>
      <c r="G77" s="21" t="s">
        <v>231</v>
      </c>
      <c r="H77" s="21">
        <v>3</v>
      </c>
    </row>
    <row r="78" spans="1:8" x14ac:dyDescent="0.25">
      <c r="A78" s="66">
        <f>'DOR Games'!A77</f>
        <v>20033</v>
      </c>
      <c r="B78" s="16">
        <f>'DOR Games'!B77</f>
        <v>43812</v>
      </c>
      <c r="C78" s="45">
        <f>'DOR Games'!AH77</f>
        <v>5.5</v>
      </c>
      <c r="F78" s="16">
        <v>39629</v>
      </c>
      <c r="G78" s="21" t="s">
        <v>232</v>
      </c>
      <c r="H78" s="21">
        <v>15</v>
      </c>
    </row>
    <row r="79" spans="1:8" x14ac:dyDescent="0.25">
      <c r="A79" s="66">
        <f>'DOR Games'!A78</f>
        <v>20184</v>
      </c>
      <c r="B79" s="16">
        <f>'DOR Games'!B78</f>
        <v>43905</v>
      </c>
      <c r="C79" s="45">
        <f>'DOR Games'!AH78</f>
        <v>10.120000000000001</v>
      </c>
      <c r="F79" s="16">
        <v>39629</v>
      </c>
      <c r="G79" s="21" t="s">
        <v>233</v>
      </c>
      <c r="H79" s="21">
        <v>15</v>
      </c>
    </row>
    <row r="80" spans="1:8" x14ac:dyDescent="0.25">
      <c r="A80" s="66">
        <f>'DOR Games'!A79</f>
        <v>20253</v>
      </c>
      <c r="B80" s="16">
        <f>'DOR Games'!B79</f>
        <v>43931</v>
      </c>
      <c r="C80" s="45">
        <f>'DOR Games'!AH79</f>
        <v>11.64</v>
      </c>
      <c r="F80" s="16">
        <v>39629</v>
      </c>
      <c r="G80" s="21" t="s">
        <v>234</v>
      </c>
      <c r="H80" s="21">
        <v>15</v>
      </c>
    </row>
    <row r="81" spans="1:8" x14ac:dyDescent="0.25">
      <c r="A81" s="66">
        <f>'DOR Games'!A80</f>
        <v>20329</v>
      </c>
      <c r="B81" s="16">
        <f>'DOR Games'!B80</f>
        <v>43959</v>
      </c>
      <c r="C81" s="45">
        <f>'DOR Games'!AH80</f>
        <v>9.9600000000000009</v>
      </c>
      <c r="F81" s="16">
        <v>39728</v>
      </c>
      <c r="G81" s="21" t="s">
        <v>235</v>
      </c>
      <c r="H81" s="21">
        <v>15</v>
      </c>
    </row>
    <row r="82" spans="1:8" x14ac:dyDescent="0.25">
      <c r="A82" s="66">
        <f>'DOR Games'!A81</f>
        <v>20602</v>
      </c>
      <c r="B82" s="16">
        <f>'DOR Games'!B81</f>
        <v>44073</v>
      </c>
      <c r="C82" s="45">
        <f>'DOR Games'!AH81</f>
        <v>9.5</v>
      </c>
      <c r="F82" s="16">
        <v>39728</v>
      </c>
      <c r="G82" s="21" t="s">
        <v>236</v>
      </c>
      <c r="H82" s="21">
        <v>15</v>
      </c>
    </row>
    <row r="83" spans="1:8" x14ac:dyDescent="0.25">
      <c r="A83" s="66">
        <f>'DOR Games'!A82</f>
        <v>20871</v>
      </c>
      <c r="B83" s="16">
        <f>'DOR Games'!B82</f>
        <v>44195</v>
      </c>
      <c r="C83" s="45">
        <f>'DOR Games'!AH82</f>
        <v>19.48</v>
      </c>
      <c r="F83" s="16">
        <v>39728</v>
      </c>
      <c r="G83" s="21" t="s">
        <v>237</v>
      </c>
      <c r="H83" s="21">
        <v>15</v>
      </c>
    </row>
    <row r="84" spans="1:8" x14ac:dyDescent="0.25">
      <c r="A84" s="66">
        <f>'DOR Games'!A83</f>
        <v>20875</v>
      </c>
      <c r="B84" s="16">
        <f>'DOR Games'!B83</f>
        <v>44197</v>
      </c>
      <c r="C84" s="45">
        <f>'DOR Games'!AH83</f>
        <v>7.75</v>
      </c>
      <c r="F84" s="16">
        <v>39786</v>
      </c>
      <c r="G84" s="21" t="s">
        <v>238</v>
      </c>
      <c r="H84" s="21">
        <v>15</v>
      </c>
    </row>
    <row r="85" spans="1:8" x14ac:dyDescent="0.25">
      <c r="A85" s="66">
        <f>'DOR Games'!A84</f>
        <v>20997</v>
      </c>
      <c r="B85" s="16">
        <f>'DOR Games'!B84</f>
        <v>44254</v>
      </c>
      <c r="C85" s="45">
        <f>'DOR Games'!AH84</f>
        <v>6.25</v>
      </c>
      <c r="F85" s="16">
        <v>39797</v>
      </c>
      <c r="G85" s="21" t="s">
        <v>239</v>
      </c>
      <c r="H85" s="21">
        <v>0</v>
      </c>
    </row>
    <row r="86" spans="1:8" x14ac:dyDescent="0.25">
      <c r="A86" s="66">
        <f>'DOR Games'!A85</f>
        <v>21111</v>
      </c>
      <c r="B86" s="16">
        <f>'DOR Games'!B85</f>
        <v>44300</v>
      </c>
      <c r="C86" s="45">
        <f>'DOR Games'!AH85</f>
        <v>12.7</v>
      </c>
      <c r="F86" s="16">
        <v>39881</v>
      </c>
      <c r="G86" s="21" t="s">
        <v>240</v>
      </c>
      <c r="H86" s="21">
        <v>15</v>
      </c>
    </row>
    <row r="87" spans="1:8" x14ac:dyDescent="0.25">
      <c r="A87" s="66">
        <f>'DOR Games'!A86</f>
        <v>21202</v>
      </c>
      <c r="B87" s="16">
        <f>'DOR Games'!B86</f>
        <v>44334</v>
      </c>
      <c r="C87" s="45">
        <f>'DOR Games'!AH86</f>
        <v>2.6</v>
      </c>
      <c r="F87" s="16">
        <v>39881</v>
      </c>
      <c r="G87" s="21" t="s">
        <v>241</v>
      </c>
      <c r="H87" s="21">
        <v>15</v>
      </c>
    </row>
    <row r="88" spans="1:8" x14ac:dyDescent="0.25">
      <c r="A88" s="66">
        <f>'DOR Games'!A87</f>
        <v>21230</v>
      </c>
      <c r="B88" s="16">
        <f>'DOR Games'!B87</f>
        <v>44346</v>
      </c>
      <c r="C88" s="45">
        <f>'DOR Games'!AH87</f>
        <v>4</v>
      </c>
      <c r="F88" s="16">
        <v>39881</v>
      </c>
      <c r="G88" s="21" t="s">
        <v>242</v>
      </c>
      <c r="H88" s="21">
        <v>15</v>
      </c>
    </row>
    <row r="89" spans="1:8" x14ac:dyDescent="0.25">
      <c r="A89" s="66">
        <f>'DOR Games'!A88</f>
        <v>21322</v>
      </c>
      <c r="B89" s="16">
        <f>'DOR Games'!B88</f>
        <v>44387</v>
      </c>
      <c r="C89" s="45">
        <f>'DOR Games'!AH88</f>
        <v>1.87</v>
      </c>
      <c r="F89" s="16">
        <v>39881</v>
      </c>
      <c r="G89" s="21" t="s">
        <v>243</v>
      </c>
      <c r="H89" s="21">
        <v>15</v>
      </c>
    </row>
    <row r="90" spans="1:8" x14ac:dyDescent="0.25">
      <c r="A90" s="66">
        <f>'DOR Games'!A89</f>
        <v>21444</v>
      </c>
      <c r="B90" s="16">
        <f>'DOR Games'!B89</f>
        <v>44432</v>
      </c>
      <c r="C90" s="45">
        <f>'DOR Games'!AH89</f>
        <v>9.9</v>
      </c>
      <c r="F90" s="16">
        <v>39942</v>
      </c>
      <c r="G90" s="21" t="s">
        <v>244</v>
      </c>
      <c r="H90" s="21">
        <v>5</v>
      </c>
    </row>
    <row r="91" spans="1:8" x14ac:dyDescent="0.25">
      <c r="A91" s="66">
        <f>'DOR Games'!A90</f>
        <v>21600</v>
      </c>
      <c r="B91" s="16">
        <f>'DOR Games'!B90</f>
        <v>44520</v>
      </c>
      <c r="C91" s="45">
        <f>'DOR Games'!AH90</f>
        <v>18.64</v>
      </c>
      <c r="F91" s="16">
        <v>40025</v>
      </c>
      <c r="G91" s="21" t="s">
        <v>245</v>
      </c>
      <c r="H91" s="21">
        <v>3</v>
      </c>
    </row>
    <row r="92" spans="1:8" x14ac:dyDescent="0.25">
      <c r="A92" s="66">
        <f>'DOR Games'!A91</f>
        <v>21608</v>
      </c>
      <c r="B92" s="16">
        <f>'DOR Games'!B91</f>
        <v>44527</v>
      </c>
      <c r="C92" s="45">
        <f>'DOR Games'!AH91</f>
        <v>17.600000000000001</v>
      </c>
      <c r="F92" s="16">
        <v>40106</v>
      </c>
      <c r="G92" s="21" t="s">
        <v>246</v>
      </c>
      <c r="H92" s="21">
        <v>9</v>
      </c>
    </row>
    <row r="93" spans="1:8" x14ac:dyDescent="0.25">
      <c r="A93" s="66">
        <f>'DOR Games'!A92</f>
        <v>21621</v>
      </c>
      <c r="B93" s="16">
        <f>'DOR Games'!B92</f>
        <v>44534</v>
      </c>
      <c r="C93" s="45">
        <f>'DOR Games'!AH92</f>
        <v>10.24</v>
      </c>
      <c r="F93" s="16">
        <v>40153</v>
      </c>
      <c r="G93" s="21" t="s">
        <v>247</v>
      </c>
      <c r="H93" s="21">
        <v>135</v>
      </c>
    </row>
    <row r="94" spans="1:8" x14ac:dyDescent="0.25">
      <c r="A94" s="66">
        <f>'DOR Games'!A93</f>
        <v>21679</v>
      </c>
      <c r="B94" s="16">
        <f>'DOR Games'!B93</f>
        <v>44564</v>
      </c>
      <c r="C94" s="45">
        <f>'DOR Games'!AH93</f>
        <v>9.1199999999999992</v>
      </c>
      <c r="F94" s="16">
        <v>40176</v>
      </c>
      <c r="G94" s="21" t="s">
        <v>248</v>
      </c>
      <c r="H94" s="21">
        <v>1</v>
      </c>
    </row>
    <row r="95" spans="1:8" x14ac:dyDescent="0.25">
      <c r="A95" s="66">
        <f>'DOR Games'!A94</f>
        <v>21820</v>
      </c>
      <c r="B95" s="16">
        <f>'DOR Games'!B94</f>
        <v>44621</v>
      </c>
      <c r="C95" s="45">
        <f>'DOR Games'!AH94</f>
        <v>8.8000000000000007</v>
      </c>
      <c r="F95" s="16">
        <v>40179</v>
      </c>
      <c r="G95" s="21" t="s">
        <v>249</v>
      </c>
      <c r="H95" s="21">
        <v>15</v>
      </c>
    </row>
    <row r="96" spans="1:8" x14ac:dyDescent="0.25">
      <c r="A96" s="66">
        <f>'DOR Games'!A95</f>
        <v>21960</v>
      </c>
      <c r="B96" s="16">
        <f>'DOR Games'!B95</f>
        <v>44685</v>
      </c>
      <c r="C96" s="45">
        <f>'DOR Games'!AH95</f>
        <v>6</v>
      </c>
      <c r="F96" s="16">
        <v>40198</v>
      </c>
      <c r="G96" s="21" t="s">
        <v>250</v>
      </c>
      <c r="H96" s="21">
        <v>0</v>
      </c>
    </row>
    <row r="97" spans="1:8" x14ac:dyDescent="0.25">
      <c r="A97" s="66">
        <f>'DOR Games'!A96</f>
        <v>22017</v>
      </c>
      <c r="B97" s="16">
        <f>'DOR Games'!B96</f>
        <v>44720</v>
      </c>
      <c r="C97" s="45">
        <f>'DOR Games'!AH96</f>
        <v>14.52</v>
      </c>
      <c r="F97" s="16">
        <v>40247</v>
      </c>
      <c r="G97" s="21" t="s">
        <v>251</v>
      </c>
      <c r="H97" s="21">
        <v>30</v>
      </c>
    </row>
    <row r="98" spans="1:8" x14ac:dyDescent="0.25">
      <c r="A98" s="66">
        <f>'DOR Games'!A97</f>
        <v>22220</v>
      </c>
      <c r="B98" s="16">
        <f>'DOR Games'!B97</f>
        <v>44787</v>
      </c>
      <c r="C98" s="45">
        <f>'DOR Games'!AH97</f>
        <v>16.079999999999998</v>
      </c>
      <c r="F98" s="16">
        <v>40296</v>
      </c>
      <c r="G98" s="21" t="s">
        <v>252</v>
      </c>
      <c r="H98" s="21">
        <v>2</v>
      </c>
    </row>
    <row r="99" spans="1:8" x14ac:dyDescent="0.25">
      <c r="A99" s="66">
        <f>'DOR Games'!A98</f>
        <v>22221</v>
      </c>
      <c r="B99" s="16">
        <f>'DOR Games'!B98</f>
        <v>44787</v>
      </c>
      <c r="C99" s="45">
        <f>'DOR Games'!AH98</f>
        <v>20.399999999999999</v>
      </c>
      <c r="F99" s="16">
        <v>40302</v>
      </c>
      <c r="G99" s="21" t="s">
        <v>253</v>
      </c>
      <c r="H99" s="21">
        <v>30</v>
      </c>
    </row>
    <row r="100" spans="1:8" x14ac:dyDescent="0.25">
      <c r="A100" s="66">
        <f>'DOR Games'!A99</f>
        <v>22223</v>
      </c>
      <c r="B100" s="16">
        <f>'DOR Games'!B99</f>
        <v>44788</v>
      </c>
      <c r="C100" s="45">
        <f>'DOR Games'!AH99</f>
        <v>11</v>
      </c>
      <c r="F100" s="16">
        <v>40317</v>
      </c>
      <c r="G100" s="21" t="s">
        <v>254</v>
      </c>
      <c r="H100" s="21">
        <v>2</v>
      </c>
    </row>
    <row r="101" spans="1:8" x14ac:dyDescent="0.25">
      <c r="A101" s="66">
        <f>'DOR Games'!A100</f>
        <v>22248</v>
      </c>
      <c r="B101" s="16">
        <f>'DOR Games'!B100</f>
        <v>44805</v>
      </c>
      <c r="C101" s="45">
        <f>'DOR Games'!AH100</f>
        <v>5.0600000000000005</v>
      </c>
      <c r="F101" s="16">
        <v>40351</v>
      </c>
      <c r="G101" s="21" t="s">
        <v>255</v>
      </c>
      <c r="H101" s="21">
        <v>15</v>
      </c>
    </row>
    <row r="102" spans="1:8" x14ac:dyDescent="0.25">
      <c r="A102" s="66">
        <f>'DOR Games'!A101</f>
        <v>22271</v>
      </c>
      <c r="B102" s="16">
        <f>'DOR Games'!B101</f>
        <v>44816</v>
      </c>
      <c r="C102" s="45">
        <f>'DOR Games'!AH101</f>
        <v>6.32</v>
      </c>
      <c r="F102" s="16">
        <v>40354</v>
      </c>
      <c r="G102" s="21" t="s">
        <v>256</v>
      </c>
      <c r="H102" s="21">
        <v>1</v>
      </c>
    </row>
    <row r="103" spans="1:8" x14ac:dyDescent="0.25">
      <c r="A103" s="66">
        <f>'DOR Games'!A102</f>
        <v>22401</v>
      </c>
      <c r="B103" s="16">
        <f>'DOR Games'!B102</f>
        <v>44885</v>
      </c>
      <c r="C103" s="45">
        <f>'DOR Games'!AH102</f>
        <v>6.6</v>
      </c>
      <c r="F103" s="16">
        <v>40368</v>
      </c>
      <c r="G103" s="21" t="s">
        <v>257</v>
      </c>
      <c r="H103" s="21">
        <v>15</v>
      </c>
    </row>
    <row r="104" spans="1:8" x14ac:dyDescent="0.25">
      <c r="A104" s="66">
        <f>'DOR Games'!A103</f>
        <v>22402</v>
      </c>
      <c r="B104" s="16">
        <f>'DOR Games'!B103</f>
        <v>44885</v>
      </c>
      <c r="C104" s="45">
        <f>'DOR Games'!AH103</f>
        <v>4.6400000000000006</v>
      </c>
      <c r="F104" s="16">
        <v>40385</v>
      </c>
      <c r="G104" s="21" t="s">
        <v>258</v>
      </c>
      <c r="H104" s="21">
        <v>1</v>
      </c>
    </row>
    <row r="105" spans="1:8" x14ac:dyDescent="0.25">
      <c r="A105" s="66">
        <f>'DOR Games'!A104</f>
        <v>22407</v>
      </c>
      <c r="B105" s="16">
        <f>'DOR Games'!B104</f>
        <v>44888</v>
      </c>
      <c r="C105" s="45">
        <f>'DOR Games'!AH104</f>
        <v>4.92</v>
      </c>
      <c r="F105" s="16">
        <v>40412</v>
      </c>
      <c r="G105" s="21" t="s">
        <v>259</v>
      </c>
      <c r="H105" s="21">
        <v>15</v>
      </c>
    </row>
    <row r="106" spans="1:8" x14ac:dyDescent="0.25">
      <c r="A106" s="66">
        <f>'DOR Games'!A105</f>
        <v>22456</v>
      </c>
      <c r="B106" s="16">
        <f>'DOR Games'!B105</f>
        <v>44917</v>
      </c>
      <c r="C106" s="45">
        <f>'DOR Games'!AH105</f>
        <v>4.62</v>
      </c>
      <c r="F106" s="16">
        <v>40417</v>
      </c>
      <c r="G106" s="21" t="s">
        <v>260</v>
      </c>
      <c r="H106" s="21">
        <v>2</v>
      </c>
    </row>
    <row r="107" spans="1:8" x14ac:dyDescent="0.25">
      <c r="A107" s="66">
        <f>'DOR Games'!A106</f>
        <v>22512</v>
      </c>
      <c r="B107" s="16">
        <f>'DOR Games'!B106</f>
        <v>44958</v>
      </c>
      <c r="C107" s="45">
        <f>'DOR Games'!AH106</f>
        <v>17.64</v>
      </c>
      <c r="F107" s="16">
        <v>40439</v>
      </c>
      <c r="G107" s="21" t="s">
        <v>261</v>
      </c>
      <c r="H107" s="21">
        <v>15</v>
      </c>
    </row>
    <row r="108" spans="1:8" x14ac:dyDescent="0.25">
      <c r="A108" s="66">
        <f>'DOR Games'!A107</f>
        <v>22547</v>
      </c>
      <c r="B108" s="16">
        <f>'DOR Games'!B107</f>
        <v>44986</v>
      </c>
      <c r="C108" s="45">
        <f>'DOR Games'!AH107</f>
        <v>9.5</v>
      </c>
      <c r="F108" s="16">
        <v>40452</v>
      </c>
      <c r="G108" s="21" t="s">
        <v>262</v>
      </c>
      <c r="H108" s="21">
        <v>1</v>
      </c>
    </row>
    <row r="109" spans="1:8" x14ac:dyDescent="0.25">
      <c r="A109" s="66">
        <f>'DOR Games'!A108</f>
        <v>22767</v>
      </c>
      <c r="B109" s="16">
        <f>'DOR Games'!B108</f>
        <v>45138</v>
      </c>
      <c r="C109" s="45">
        <f>'DOR Games'!AH108</f>
        <v>7.4399999999999995</v>
      </c>
      <c r="F109" s="16">
        <v>40478</v>
      </c>
      <c r="G109" s="21" t="s">
        <v>263</v>
      </c>
      <c r="H109" s="21">
        <v>1</v>
      </c>
    </row>
    <row r="110" spans="1:8" x14ac:dyDescent="0.25">
      <c r="A110" s="66">
        <f>'DOR Games'!A109</f>
        <v>22781</v>
      </c>
      <c r="B110" s="16">
        <f>'DOR Games'!B109</f>
        <v>45154</v>
      </c>
      <c r="C110" s="45">
        <f>'DOR Games'!AH109</f>
        <v>11.5</v>
      </c>
      <c r="F110" s="16">
        <v>40478</v>
      </c>
      <c r="G110" s="21" t="s">
        <v>264</v>
      </c>
      <c r="H110" s="21">
        <v>5</v>
      </c>
    </row>
    <row r="111" spans="1:8" x14ac:dyDescent="0.25">
      <c r="A111" s="66">
        <f>'DOR Games'!A110</f>
        <v>22845</v>
      </c>
      <c r="B111" s="16">
        <f>'DOR Games'!B110</f>
        <v>45220</v>
      </c>
      <c r="C111" s="45">
        <f>'DOR Games'!AH110</f>
        <v>7.72</v>
      </c>
      <c r="F111" s="16">
        <v>40500</v>
      </c>
      <c r="G111" s="21" t="s">
        <v>265</v>
      </c>
      <c r="H111" s="21">
        <v>0</v>
      </c>
    </row>
    <row r="112" spans="1:8" x14ac:dyDescent="0.25">
      <c r="A112" s="66">
        <f>'DOR Games'!A111</f>
        <v>22866</v>
      </c>
      <c r="B112" s="16">
        <f>'DOR Games'!B111</f>
        <v>45239</v>
      </c>
      <c r="C112" s="45">
        <f>'DOR Games'!AH111</f>
        <v>4</v>
      </c>
      <c r="F112" s="16">
        <v>40500</v>
      </c>
      <c r="G112" s="21" t="s">
        <v>266</v>
      </c>
      <c r="H112" s="21">
        <v>5</v>
      </c>
    </row>
    <row r="113" spans="1:8" x14ac:dyDescent="0.25">
      <c r="A113" s="66">
        <f>'DOR Games'!A112</f>
        <v>22878</v>
      </c>
      <c r="B113" s="16">
        <f>'DOR Games'!B112</f>
        <v>45251</v>
      </c>
      <c r="C113" s="45">
        <f>'DOR Games'!AH112</f>
        <v>22.84</v>
      </c>
      <c r="F113" s="16">
        <v>40500</v>
      </c>
      <c r="G113" s="21" t="s">
        <v>267</v>
      </c>
      <c r="H113" s="21">
        <v>1</v>
      </c>
    </row>
    <row r="114" spans="1:8" x14ac:dyDescent="0.25">
      <c r="A114" s="66">
        <f>'DOR Games'!A113</f>
        <v>22879</v>
      </c>
      <c r="B114" s="16">
        <f>'DOR Games'!B113</f>
        <v>45251</v>
      </c>
      <c r="C114" s="45">
        <f>'DOR Games'!AH113</f>
        <v>22.56</v>
      </c>
      <c r="F114" s="16">
        <v>40539</v>
      </c>
      <c r="G114" s="21" t="s">
        <v>268</v>
      </c>
      <c r="H114" s="21">
        <v>1</v>
      </c>
    </row>
    <row r="115" spans="1:8" x14ac:dyDescent="0.25">
      <c r="A115" s="66">
        <f>'DOR Games'!A114</f>
        <v>22891</v>
      </c>
      <c r="B115" s="16">
        <f>'DOR Games'!B114</f>
        <v>45266</v>
      </c>
      <c r="C115" s="45">
        <f>'DOR Games'!AH114</f>
        <v>6.25</v>
      </c>
      <c r="F115" s="16">
        <v>40539</v>
      </c>
      <c r="G115" s="21" t="s">
        <v>269</v>
      </c>
      <c r="H115" s="21">
        <v>5</v>
      </c>
    </row>
    <row r="116" spans="1:8" x14ac:dyDescent="0.25">
      <c r="A116" s="66">
        <f>'DOR Games'!A115</f>
        <v>22903</v>
      </c>
      <c r="B116" s="16">
        <f>'DOR Games'!B115</f>
        <v>45277</v>
      </c>
      <c r="C116" s="45">
        <f>'DOR Games'!AH115</f>
        <v>8.8000000000000007</v>
      </c>
      <c r="F116" s="16">
        <v>40573</v>
      </c>
      <c r="G116" s="21" t="s">
        <v>270</v>
      </c>
      <c r="H116" s="21">
        <v>5</v>
      </c>
    </row>
    <row r="117" spans="1:8" x14ac:dyDescent="0.25">
      <c r="A117" s="66">
        <f>'DOR Games'!A116</f>
        <v>22906</v>
      </c>
      <c r="B117" s="16">
        <f>'DOR Games'!B116</f>
        <v>45278</v>
      </c>
      <c r="C117" s="45">
        <f>'DOR Games'!AH116</f>
        <v>24.96</v>
      </c>
      <c r="F117" s="16">
        <v>40573</v>
      </c>
      <c r="G117" s="21" t="s">
        <v>271</v>
      </c>
      <c r="H117" s="21">
        <v>1</v>
      </c>
    </row>
    <row r="118" spans="1:8" x14ac:dyDescent="0.25">
      <c r="A118" s="66">
        <f>'DOR Games'!A117</f>
        <v>23010</v>
      </c>
      <c r="B118" s="16">
        <f>'DOR Games'!B117</f>
        <v>45379</v>
      </c>
      <c r="C118" s="45">
        <f>'DOR Games'!AH117</f>
        <v>8</v>
      </c>
      <c r="F118" s="16">
        <v>40601</v>
      </c>
      <c r="G118" s="21" t="s">
        <v>272</v>
      </c>
      <c r="H118" s="21">
        <v>5</v>
      </c>
    </row>
    <row r="119" spans="1:8" x14ac:dyDescent="0.25">
      <c r="A119" s="66">
        <f>'DOR Games'!A118</f>
        <v>23070</v>
      </c>
      <c r="B119" s="16">
        <f>'DOR Games'!B118</f>
        <v>45447</v>
      </c>
      <c r="C119" s="45">
        <f>'DOR Games'!AH118</f>
        <v>8.2800000000000011</v>
      </c>
      <c r="F119" s="16">
        <v>40601</v>
      </c>
      <c r="G119" s="21" t="s">
        <v>273</v>
      </c>
      <c r="H119" s="21">
        <v>1</v>
      </c>
    </row>
    <row r="120" spans="1:8" x14ac:dyDescent="0.25">
      <c r="A120" s="66">
        <f>'DOR Games'!A119</f>
        <v>23167</v>
      </c>
      <c r="B120" s="16">
        <f>'DOR Games'!B119</f>
        <v>45617</v>
      </c>
      <c r="C120" s="45">
        <f>'DOR Games'!AH119</f>
        <v>12.2</v>
      </c>
      <c r="F120" s="16">
        <v>40626</v>
      </c>
      <c r="G120" s="21" t="s">
        <v>274</v>
      </c>
      <c r="H120" s="21">
        <v>1</v>
      </c>
    </row>
    <row r="121" spans="1:8" x14ac:dyDescent="0.25">
      <c r="A121" s="66">
        <f>'DOR Games'!A120</f>
        <v>23186</v>
      </c>
      <c r="B121" s="16">
        <f>'DOR Games'!B120</f>
        <v>45684</v>
      </c>
      <c r="C121" s="45">
        <f>'DOR Games'!AH120</f>
        <v>9.5</v>
      </c>
      <c r="F121" s="16">
        <v>40649</v>
      </c>
      <c r="G121" s="21" t="s">
        <v>275</v>
      </c>
      <c r="H121" s="21">
        <v>5</v>
      </c>
    </row>
    <row r="122" spans="1:8" x14ac:dyDescent="0.25">
      <c r="A122" s="66">
        <f>'DOR Games'!A121</f>
        <v>23246</v>
      </c>
      <c r="B122" s="16">
        <f>'DOR Games'!B121</f>
        <v>45689</v>
      </c>
      <c r="C122" s="45">
        <f>'DOR Games'!AH121</f>
        <v>1.67</v>
      </c>
      <c r="F122" s="16">
        <v>40649</v>
      </c>
      <c r="G122" s="21" t="s">
        <v>276</v>
      </c>
      <c r="H122" s="21">
        <v>1</v>
      </c>
    </row>
    <row r="123" spans="1:8" x14ac:dyDescent="0.25">
      <c r="A123" s="66">
        <f>'DOR Games'!A122</f>
        <v>23255</v>
      </c>
      <c r="B123" s="16">
        <f>'DOR Games'!B122</f>
        <v>45689</v>
      </c>
      <c r="C123" s="45">
        <f>'DOR Games'!AH122</f>
        <v>8.64</v>
      </c>
      <c r="F123" s="16">
        <v>40691</v>
      </c>
      <c r="G123" s="21" t="s">
        <v>277</v>
      </c>
      <c r="H123" s="21">
        <v>5</v>
      </c>
    </row>
    <row r="124" spans="1:8" x14ac:dyDescent="0.25">
      <c r="A124" s="66">
        <f>'DOR Games'!A123</f>
        <v>23262</v>
      </c>
      <c r="B124" s="16">
        <f>'DOR Games'!B123</f>
        <v>45717</v>
      </c>
      <c r="C124" s="45">
        <f>'DOR Games'!AH123</f>
        <v>1.76</v>
      </c>
      <c r="F124" s="16">
        <v>40691</v>
      </c>
      <c r="G124" s="21" t="s">
        <v>278</v>
      </c>
      <c r="H124" s="21">
        <v>1</v>
      </c>
    </row>
    <row r="125" spans="1:8" x14ac:dyDescent="0.25">
      <c r="A125" s="66">
        <f>'DOR Games'!A124</f>
        <v>23272</v>
      </c>
      <c r="B125" s="16">
        <f>'DOR Games'!B124</f>
        <v>45717</v>
      </c>
      <c r="C125" s="45">
        <f>'DOR Games'!AH124</f>
        <v>13.6</v>
      </c>
      <c r="F125" s="16">
        <v>40769</v>
      </c>
      <c r="G125" s="21" t="s">
        <v>279</v>
      </c>
      <c r="H125" s="21">
        <v>5</v>
      </c>
    </row>
    <row r="126" spans="1:8" x14ac:dyDescent="0.25">
      <c r="A126" s="66">
        <f>'DOR Games'!A125</f>
        <v>23304</v>
      </c>
      <c r="B126" s="16">
        <f>'DOR Games'!B125</f>
        <v>45748</v>
      </c>
      <c r="C126" s="45">
        <f>'DOR Games'!AH125</f>
        <v>3.02</v>
      </c>
      <c r="F126" s="16">
        <v>40769</v>
      </c>
      <c r="G126" s="21" t="s">
        <v>280</v>
      </c>
      <c r="H126" s="21">
        <v>5</v>
      </c>
    </row>
    <row r="127" spans="1:8" x14ac:dyDescent="0.25">
      <c r="A127" s="66">
        <f>'DOR Games'!A126</f>
        <v>23317</v>
      </c>
      <c r="B127" s="16">
        <f>'DOR Games'!B126</f>
        <v>45748</v>
      </c>
      <c r="C127" s="45">
        <f>'DOR Games'!AH126</f>
        <v>2.25</v>
      </c>
      <c r="F127" s="16">
        <v>40820</v>
      </c>
      <c r="G127" s="21" t="s">
        <v>281</v>
      </c>
      <c r="H127" s="21">
        <v>5</v>
      </c>
    </row>
    <row r="128" spans="1:8" x14ac:dyDescent="0.25">
      <c r="A128" s="66">
        <f>'DOR Games'!A127</f>
        <v>23409</v>
      </c>
      <c r="B128" s="16">
        <f>'DOR Games'!B127</f>
        <v>45809</v>
      </c>
      <c r="C128" s="45">
        <f>'DOR Games'!AH127</f>
        <v>6.09</v>
      </c>
      <c r="F128" s="16">
        <v>40820</v>
      </c>
      <c r="G128" s="21" t="s">
        <v>262</v>
      </c>
      <c r="H128" s="21">
        <v>5</v>
      </c>
    </row>
    <row r="129" spans="1:8" x14ac:dyDescent="0.25">
      <c r="A129" s="66">
        <f>'DOR Games'!A128</f>
        <v>23415</v>
      </c>
      <c r="B129" s="16">
        <f>'DOR Games'!B128</f>
        <v>45839</v>
      </c>
      <c r="C129" s="45">
        <f>'DOR Games'!AH128</f>
        <v>6</v>
      </c>
      <c r="F129" s="16">
        <v>40844</v>
      </c>
      <c r="G129" s="21" t="s">
        <v>264</v>
      </c>
      <c r="H129" s="21">
        <v>5</v>
      </c>
    </row>
    <row r="130" spans="1:8" x14ac:dyDescent="0.25">
      <c r="A130" s="66">
        <f>'DOR Games'!A129</f>
        <v>23437</v>
      </c>
      <c r="B130" s="16">
        <f>'DOR Games'!B129</f>
        <v>45839</v>
      </c>
      <c r="C130" s="45">
        <f>'DOR Games'!AH129</f>
        <v>11.36</v>
      </c>
      <c r="F130" s="16">
        <v>40845</v>
      </c>
      <c r="G130" s="21" t="s">
        <v>263</v>
      </c>
      <c r="H130" s="21">
        <v>5</v>
      </c>
    </row>
    <row r="131" spans="1:8" x14ac:dyDescent="0.25">
      <c r="A131" s="66">
        <f>'DOR Games'!A130</f>
        <v>23473</v>
      </c>
      <c r="B131" s="16">
        <f>'DOR Games'!B130</f>
        <v>45870</v>
      </c>
      <c r="C131" s="45">
        <f>'DOR Games'!AH130</f>
        <v>5.2</v>
      </c>
      <c r="F131" s="16">
        <v>40856</v>
      </c>
      <c r="G131" s="21" t="s">
        <v>282</v>
      </c>
      <c r="H131" s="21">
        <v>0</v>
      </c>
    </row>
    <row r="132" spans="1:8" x14ac:dyDescent="0.25">
      <c r="A132" s="66">
        <f>'DOR Games'!A131</f>
        <v>23548</v>
      </c>
      <c r="B132" s="16">
        <f>'DOR Games'!B131</f>
        <v>45931</v>
      </c>
      <c r="C132" s="45">
        <f>'DOR Games'!AH131</f>
        <v>23.4</v>
      </c>
      <c r="F132" s="16">
        <v>40856</v>
      </c>
      <c r="G132" s="21" t="s">
        <v>283</v>
      </c>
      <c r="H132" s="21">
        <v>0</v>
      </c>
    </row>
    <row r="133" spans="1:8" x14ac:dyDescent="0.25">
      <c r="A133" s="66">
        <f>'DOR Games'!A132</f>
        <v>23609</v>
      </c>
      <c r="B133" s="16">
        <f>'DOR Games'!B132</f>
        <v>45992</v>
      </c>
      <c r="C133" s="45">
        <f>'DOR Games'!AH132</f>
        <v>9.375</v>
      </c>
      <c r="F133" s="16">
        <v>40873</v>
      </c>
      <c r="G133" s="21" t="s">
        <v>266</v>
      </c>
      <c r="H133" s="21">
        <v>5</v>
      </c>
    </row>
    <row r="134" spans="1:8" x14ac:dyDescent="0.25">
      <c r="A134" s="16"/>
      <c r="B134" s="16"/>
      <c r="C134" s="45"/>
      <c r="F134" s="16">
        <v>40873</v>
      </c>
      <c r="G134" s="21" t="s">
        <v>267</v>
      </c>
      <c r="H134" s="21">
        <v>5</v>
      </c>
    </row>
    <row r="135" spans="1:8" x14ac:dyDescent="0.25">
      <c r="A135" s="16"/>
      <c r="B135" s="16"/>
      <c r="C135" s="45"/>
      <c r="F135" s="16">
        <v>40921</v>
      </c>
      <c r="G135" s="21" t="s">
        <v>284</v>
      </c>
      <c r="H135" s="21">
        <v>0</v>
      </c>
    </row>
    <row r="136" spans="1:8" x14ac:dyDescent="0.25">
      <c r="A136" s="16"/>
      <c r="B136" s="16"/>
      <c r="C136" s="45"/>
      <c r="F136" s="16">
        <v>41000</v>
      </c>
      <c r="G136" s="21" t="s">
        <v>285</v>
      </c>
      <c r="H136" s="21">
        <v>5</v>
      </c>
    </row>
    <row r="137" spans="1:8" x14ac:dyDescent="0.25">
      <c r="A137" s="16"/>
      <c r="B137" s="16"/>
      <c r="C137" s="45"/>
      <c r="F137" s="16">
        <v>41000</v>
      </c>
      <c r="G137" s="21" t="s">
        <v>286</v>
      </c>
      <c r="H137" s="21">
        <v>5</v>
      </c>
    </row>
    <row r="138" spans="1:8" x14ac:dyDescent="0.25">
      <c r="A138" s="16"/>
      <c r="B138" s="16"/>
      <c r="C138" s="45"/>
      <c r="F138" s="16">
        <v>41000</v>
      </c>
      <c r="G138" s="21" t="s">
        <v>287</v>
      </c>
      <c r="H138" s="21">
        <v>5</v>
      </c>
    </row>
    <row r="139" spans="1:8" x14ac:dyDescent="0.25">
      <c r="A139" s="16"/>
      <c r="B139" s="16"/>
      <c r="C139" s="45"/>
      <c r="F139" s="16">
        <v>41121</v>
      </c>
      <c r="G139" s="21" t="s">
        <v>288</v>
      </c>
      <c r="H139" s="21">
        <v>10</v>
      </c>
    </row>
    <row r="140" spans="1:8" x14ac:dyDescent="0.25">
      <c r="A140" s="16"/>
      <c r="B140" s="16"/>
      <c r="C140" s="45"/>
      <c r="F140" s="16">
        <v>41170</v>
      </c>
      <c r="G140" s="21" t="s">
        <v>289</v>
      </c>
      <c r="H140" s="21">
        <v>2</v>
      </c>
    </row>
    <row r="141" spans="1:8" x14ac:dyDescent="0.25">
      <c r="A141" s="16"/>
      <c r="B141" s="16"/>
      <c r="C141" s="45"/>
      <c r="F141" s="16">
        <v>41189</v>
      </c>
      <c r="G141" s="21" t="s">
        <v>290</v>
      </c>
      <c r="H141" s="21">
        <v>25</v>
      </c>
    </row>
    <row r="142" spans="1:8" x14ac:dyDescent="0.25">
      <c r="A142" s="16"/>
      <c r="B142" s="16"/>
      <c r="C142" s="45"/>
      <c r="F142" s="16">
        <v>41249</v>
      </c>
      <c r="G142" s="21" t="s">
        <v>291</v>
      </c>
      <c r="H142" s="21">
        <v>22</v>
      </c>
    </row>
    <row r="143" spans="1:8" x14ac:dyDescent="0.25">
      <c r="A143" s="16"/>
      <c r="B143" s="16"/>
      <c r="C143" s="45"/>
      <c r="F143" s="16">
        <v>41281</v>
      </c>
      <c r="G143" s="21" t="s">
        <v>292</v>
      </c>
      <c r="H143" s="21">
        <v>12</v>
      </c>
    </row>
    <row r="144" spans="1:8" x14ac:dyDescent="0.25">
      <c r="A144" s="16"/>
      <c r="B144" s="16"/>
      <c r="C144" s="45"/>
      <c r="F144" s="16">
        <v>41406</v>
      </c>
      <c r="G144" s="21" t="s">
        <v>293</v>
      </c>
      <c r="H144" s="21">
        <v>2</v>
      </c>
    </row>
    <row r="145" spans="1:8" x14ac:dyDescent="0.25">
      <c r="A145" s="16"/>
      <c r="B145" s="16"/>
      <c r="C145" s="45"/>
      <c r="F145" s="16">
        <v>41406</v>
      </c>
      <c r="G145" s="21" t="s">
        <v>294</v>
      </c>
      <c r="H145" s="21">
        <v>4</v>
      </c>
    </row>
    <row r="146" spans="1:8" x14ac:dyDescent="0.25">
      <c r="A146" s="16"/>
      <c r="B146" s="16"/>
      <c r="C146" s="45"/>
      <c r="F146" s="16">
        <v>41413</v>
      </c>
      <c r="G146" s="21" t="s">
        <v>295</v>
      </c>
      <c r="H146" s="21">
        <v>0</v>
      </c>
    </row>
    <row r="147" spans="1:8" x14ac:dyDescent="0.25">
      <c r="A147" s="16"/>
      <c r="B147" s="16"/>
      <c r="C147" s="45"/>
      <c r="F147" s="16">
        <v>41419</v>
      </c>
      <c r="G147" s="21" t="s">
        <v>296</v>
      </c>
      <c r="H147" s="21">
        <v>2</v>
      </c>
    </row>
    <row r="148" spans="1:8" x14ac:dyDescent="0.25">
      <c r="A148" s="16"/>
      <c r="B148" s="16"/>
      <c r="C148" s="45"/>
      <c r="F148" s="16">
        <v>41419</v>
      </c>
      <c r="G148" s="21" t="s">
        <v>297</v>
      </c>
      <c r="H148" s="21">
        <v>10</v>
      </c>
    </row>
    <row r="149" spans="1:8" x14ac:dyDescent="0.25">
      <c r="A149" s="16"/>
      <c r="B149" s="16"/>
      <c r="C149" s="45"/>
      <c r="F149" s="16">
        <v>41447</v>
      </c>
      <c r="G149" s="21" t="s">
        <v>298</v>
      </c>
      <c r="H149" s="21">
        <v>3</v>
      </c>
    </row>
    <row r="150" spans="1:8" x14ac:dyDescent="0.25">
      <c r="A150" s="16"/>
      <c r="B150" s="16"/>
      <c r="C150" s="45"/>
      <c r="F150" s="16">
        <v>41511</v>
      </c>
      <c r="G150" s="21" t="s">
        <v>299</v>
      </c>
      <c r="H150" s="21">
        <v>2</v>
      </c>
    </row>
    <row r="151" spans="1:8" x14ac:dyDescent="0.25">
      <c r="A151" s="16"/>
      <c r="B151" s="16"/>
      <c r="C151" s="45"/>
      <c r="F151" s="16">
        <v>41511</v>
      </c>
      <c r="G151" s="21" t="s">
        <v>300</v>
      </c>
      <c r="H151" s="21">
        <v>4</v>
      </c>
    </row>
    <row r="152" spans="1:8" x14ac:dyDescent="0.25">
      <c r="A152" s="16"/>
      <c r="B152" s="16"/>
      <c r="C152" s="45"/>
      <c r="F152" s="16">
        <v>41673</v>
      </c>
      <c r="G152" s="21" t="s">
        <v>301</v>
      </c>
      <c r="H152" s="21">
        <v>2</v>
      </c>
    </row>
    <row r="153" spans="1:8" x14ac:dyDescent="0.25">
      <c r="A153" s="16"/>
      <c r="B153" s="16"/>
      <c r="C153" s="45"/>
      <c r="F153" s="16">
        <v>41673</v>
      </c>
      <c r="G153" s="21" t="s">
        <v>302</v>
      </c>
      <c r="H153" s="21">
        <v>10</v>
      </c>
    </row>
    <row r="154" spans="1:8" x14ac:dyDescent="0.25">
      <c r="A154" s="16"/>
      <c r="B154" s="16"/>
      <c r="C154" s="45"/>
      <c r="F154" s="16">
        <v>43510</v>
      </c>
      <c r="G154" s="21" t="s">
        <v>303</v>
      </c>
      <c r="H154" s="21">
        <v>5</v>
      </c>
    </row>
    <row r="155" spans="1:8" x14ac:dyDescent="0.25">
      <c r="A155" s="16"/>
      <c r="B155" s="16"/>
      <c r="C155" s="45"/>
      <c r="F155" s="16">
        <v>43666</v>
      </c>
      <c r="G155" s="21" t="s">
        <v>304</v>
      </c>
      <c r="H155" s="21">
        <v>30</v>
      </c>
    </row>
    <row r="156" spans="1:8" x14ac:dyDescent="0.25">
      <c r="A156" s="16"/>
      <c r="B156" s="16"/>
      <c r="C156" s="45"/>
      <c r="F156" s="16">
        <v>43995</v>
      </c>
      <c r="G156" s="21" t="s">
        <v>305</v>
      </c>
      <c r="H156" s="21">
        <v>50</v>
      </c>
    </row>
    <row r="157" spans="1:8" x14ac:dyDescent="0.25">
      <c r="A157" s="16"/>
      <c r="B157" s="16"/>
      <c r="C157" s="45"/>
      <c r="F157" s="16">
        <v>44078</v>
      </c>
      <c r="G157" s="21" t="s">
        <v>306</v>
      </c>
      <c r="H157" s="21">
        <v>30</v>
      </c>
    </row>
    <row r="158" spans="1:8" x14ac:dyDescent="0.25">
      <c r="A158" s="16"/>
      <c r="B158" s="16"/>
      <c r="C158" s="45"/>
      <c r="F158" s="16">
        <v>44177</v>
      </c>
      <c r="G158" s="21" t="s">
        <v>307</v>
      </c>
      <c r="H158" s="21">
        <v>4</v>
      </c>
    </row>
    <row r="159" spans="1:8" x14ac:dyDescent="0.25">
      <c r="A159" s="16"/>
      <c r="B159" s="16"/>
      <c r="C159" s="45"/>
      <c r="F159" s="16">
        <v>44177</v>
      </c>
      <c r="G159" s="21" t="s">
        <v>308</v>
      </c>
      <c r="H159" s="21">
        <v>30</v>
      </c>
    </row>
    <row r="160" spans="1:8" x14ac:dyDescent="0.25">
      <c r="A160" s="16"/>
      <c r="B160" s="16"/>
      <c r="C160" s="45"/>
      <c r="F160" s="16">
        <v>44213</v>
      </c>
      <c r="G160" s="21" t="s">
        <v>309</v>
      </c>
      <c r="H160" s="21">
        <v>30</v>
      </c>
    </row>
    <row r="161" spans="1:8" x14ac:dyDescent="0.25">
      <c r="A161" s="16"/>
      <c r="B161" s="16"/>
      <c r="C161" s="45"/>
      <c r="F161" s="16">
        <v>44297</v>
      </c>
      <c r="G161" s="21" t="s">
        <v>310</v>
      </c>
      <c r="H161" s="21">
        <v>0</v>
      </c>
    </row>
    <row r="162" spans="1:8" x14ac:dyDescent="0.25">
      <c r="A162" s="16"/>
      <c r="B162" s="16"/>
      <c r="C162" s="45"/>
      <c r="F162" s="16">
        <v>44337</v>
      </c>
      <c r="G162" s="21" t="s">
        <v>311</v>
      </c>
      <c r="H162" s="21">
        <v>25</v>
      </c>
    </row>
    <row r="163" spans="1:8" x14ac:dyDescent="0.25">
      <c r="A163" s="16"/>
      <c r="B163" s="16"/>
      <c r="C163" s="45"/>
      <c r="F163" s="16">
        <v>44337</v>
      </c>
      <c r="G163" s="21" t="s">
        <v>312</v>
      </c>
      <c r="H163" s="21">
        <v>25</v>
      </c>
    </row>
    <row r="164" spans="1:8" x14ac:dyDescent="0.25">
      <c r="A164" s="16"/>
      <c r="B164" s="16"/>
      <c r="C164" s="45"/>
      <c r="F164" s="16">
        <v>44337</v>
      </c>
      <c r="G164" s="21" t="s">
        <v>313</v>
      </c>
      <c r="H164" s="21">
        <v>25</v>
      </c>
    </row>
    <row r="165" spans="1:8" x14ac:dyDescent="0.25">
      <c r="A165" s="16"/>
      <c r="B165" s="16"/>
      <c r="C165" s="45"/>
      <c r="F165" s="16">
        <v>44337</v>
      </c>
      <c r="G165" s="21" t="s">
        <v>314</v>
      </c>
      <c r="H165" s="21">
        <v>25</v>
      </c>
    </row>
    <row r="166" spans="1:8" x14ac:dyDescent="0.25">
      <c r="A166" s="16"/>
      <c r="B166" s="16"/>
      <c r="C166" s="45"/>
      <c r="F166" s="16">
        <v>44360</v>
      </c>
      <c r="G166" s="21" t="s">
        <v>315</v>
      </c>
      <c r="H166" s="21">
        <v>25</v>
      </c>
    </row>
    <row r="167" spans="1:8" x14ac:dyDescent="0.25">
      <c r="A167" s="16"/>
      <c r="B167" s="16"/>
      <c r="C167" s="45"/>
      <c r="F167" s="16">
        <v>44503</v>
      </c>
      <c r="G167" s="21" t="s">
        <v>316</v>
      </c>
      <c r="H167" s="21">
        <v>25</v>
      </c>
    </row>
    <row r="168" spans="1:8" x14ac:dyDescent="0.25">
      <c r="A168" s="16"/>
      <c r="B168" s="16"/>
      <c r="C168" s="45"/>
      <c r="F168" s="16">
        <v>44503</v>
      </c>
      <c r="G168" s="21" t="s">
        <v>317</v>
      </c>
      <c r="H168" s="21">
        <v>25</v>
      </c>
    </row>
    <row r="169" spans="1:8" x14ac:dyDescent="0.25">
      <c r="A169" s="16"/>
      <c r="B169" s="16"/>
      <c r="C169" s="45"/>
      <c r="F169" s="16">
        <v>44503</v>
      </c>
      <c r="G169" s="21" t="s">
        <v>317</v>
      </c>
      <c r="H169" s="21">
        <v>25</v>
      </c>
    </row>
    <row r="170" spans="1:8" x14ac:dyDescent="0.25">
      <c r="A170" s="16"/>
      <c r="B170" s="16"/>
      <c r="C170" s="45"/>
      <c r="F170" s="16">
        <v>44503</v>
      </c>
      <c r="G170" s="21" t="s">
        <v>318</v>
      </c>
      <c r="H170" s="21">
        <v>25</v>
      </c>
    </row>
    <row r="171" spans="1:8" x14ac:dyDescent="0.25">
      <c r="A171" s="16"/>
      <c r="B171" s="16"/>
      <c r="C171" s="45"/>
      <c r="F171" s="16">
        <v>44503</v>
      </c>
      <c r="G171" s="21" t="s">
        <v>319</v>
      </c>
      <c r="H171" s="21">
        <v>25</v>
      </c>
    </row>
    <row r="172" spans="1:8" x14ac:dyDescent="0.25">
      <c r="A172" s="16"/>
      <c r="B172" s="16"/>
      <c r="C172" s="45"/>
      <c r="F172" s="16">
        <v>44570</v>
      </c>
      <c r="G172" s="21" t="s">
        <v>320</v>
      </c>
      <c r="H172" s="21">
        <v>25</v>
      </c>
    </row>
    <row r="173" spans="1:8" x14ac:dyDescent="0.25">
      <c r="A173" s="16"/>
      <c r="B173" s="16"/>
      <c r="C173" s="45"/>
      <c r="F173" s="16">
        <v>44570</v>
      </c>
      <c r="G173" s="21" t="s">
        <v>321</v>
      </c>
      <c r="H173" s="21">
        <v>25</v>
      </c>
    </row>
    <row r="174" spans="1:8" x14ac:dyDescent="0.25">
      <c r="A174" s="16"/>
      <c r="B174" s="16"/>
      <c r="C174" s="45"/>
      <c r="F174" s="16">
        <v>44626</v>
      </c>
      <c r="G174" s="21" t="s">
        <v>322</v>
      </c>
      <c r="H174" s="21">
        <v>0</v>
      </c>
    </row>
    <row r="175" spans="1:8" x14ac:dyDescent="0.25">
      <c r="A175" s="16"/>
      <c r="B175" s="16"/>
      <c r="C175" s="45"/>
      <c r="F175" s="16">
        <v>44932</v>
      </c>
      <c r="G175" s="21" t="s">
        <v>323</v>
      </c>
      <c r="H175" s="21">
        <v>300</v>
      </c>
    </row>
    <row r="176" spans="1:8" x14ac:dyDescent="0.25">
      <c r="A176" s="16"/>
      <c r="B176" s="16"/>
      <c r="C176" s="45"/>
      <c r="F176" s="16">
        <v>44936</v>
      </c>
      <c r="G176" s="21" t="s">
        <v>324</v>
      </c>
      <c r="H176" s="21">
        <v>20</v>
      </c>
    </row>
    <row r="177" spans="1:8" x14ac:dyDescent="0.25">
      <c r="A177" s="16"/>
      <c r="B177" s="16"/>
      <c r="C177" s="45"/>
      <c r="F177" s="16">
        <v>45019</v>
      </c>
      <c r="G177" s="21" t="s">
        <v>325</v>
      </c>
      <c r="H177" s="21">
        <v>7</v>
      </c>
    </row>
    <row r="178" spans="1:8" x14ac:dyDescent="0.25">
      <c r="A178" s="16"/>
      <c r="B178" s="16"/>
      <c r="C178" s="45"/>
      <c r="F178" s="16">
        <v>45046</v>
      </c>
      <c r="G178" s="21" t="s">
        <v>326</v>
      </c>
      <c r="H178" s="21">
        <v>25</v>
      </c>
    </row>
    <row r="179" spans="1:8" x14ac:dyDescent="0.25">
      <c r="A179" s="16"/>
      <c r="B179" s="16"/>
      <c r="C179" s="45"/>
      <c r="F179" s="16">
        <v>45108</v>
      </c>
      <c r="G179" s="21" t="s">
        <v>327</v>
      </c>
      <c r="H179" s="21">
        <v>6</v>
      </c>
    </row>
    <row r="180" spans="1:8" x14ac:dyDescent="0.25">
      <c r="A180" s="16"/>
      <c r="B180" s="16"/>
      <c r="C180" s="45"/>
      <c r="F180" s="16">
        <v>45201</v>
      </c>
      <c r="G180" s="21" t="s">
        <v>328</v>
      </c>
      <c r="H180" s="21">
        <v>6</v>
      </c>
    </row>
    <row r="181" spans="1:8" x14ac:dyDescent="0.25">
      <c r="A181" s="16"/>
      <c r="B181" s="16"/>
      <c r="C181" s="45"/>
      <c r="F181" s="16">
        <v>45717</v>
      </c>
      <c r="G181" s="21" t="s">
        <v>329</v>
      </c>
      <c r="H181" s="21">
        <v>10</v>
      </c>
    </row>
    <row r="182" spans="1:8" x14ac:dyDescent="0.25">
      <c r="A182" s="16"/>
      <c r="B182" s="16"/>
      <c r="C182" s="45"/>
      <c r="F182" s="16">
        <v>45717</v>
      </c>
      <c r="G182" s="21" t="s">
        <v>330</v>
      </c>
      <c r="H182" s="21">
        <v>10</v>
      </c>
    </row>
    <row r="183" spans="1:8" x14ac:dyDescent="0.25">
      <c r="A183" s="16"/>
      <c r="B183" s="16"/>
      <c r="C183" s="45"/>
      <c r="F183" s="16">
        <v>45717</v>
      </c>
      <c r="G183" s="21" t="s">
        <v>331</v>
      </c>
      <c r="H183" s="21">
        <v>10</v>
      </c>
    </row>
    <row r="184" spans="1:8" x14ac:dyDescent="0.25">
      <c r="A184" s="16"/>
      <c r="B184" s="16"/>
      <c r="C184" s="45"/>
      <c r="F184" s="16">
        <v>45839</v>
      </c>
      <c r="G184" s="21" t="s">
        <v>506</v>
      </c>
      <c r="H184" s="21">
        <v>15</v>
      </c>
    </row>
    <row r="185" spans="1:8" x14ac:dyDescent="0.25">
      <c r="A185" s="16"/>
      <c r="B185" s="16"/>
      <c r="C185" s="45"/>
      <c r="F185" s="16">
        <v>45931</v>
      </c>
      <c r="G185" s="21" t="s">
        <v>507</v>
      </c>
      <c r="H185" s="21">
        <v>15</v>
      </c>
    </row>
    <row r="186" spans="1:8" x14ac:dyDescent="0.25">
      <c r="A186" s="16"/>
      <c r="B186" s="16"/>
      <c r="C186" s="45"/>
      <c r="F186" s="16">
        <v>46023</v>
      </c>
      <c r="G186" s="21" t="s">
        <v>509</v>
      </c>
      <c r="H186" s="21">
        <v>15</v>
      </c>
    </row>
    <row r="187" spans="1:8" x14ac:dyDescent="0.25">
      <c r="A187" s="16"/>
      <c r="B187" s="16"/>
      <c r="C187" s="45"/>
    </row>
    <row r="188" spans="1:8" x14ac:dyDescent="0.25">
      <c r="A188" s="16"/>
      <c r="B188" s="16"/>
      <c r="C188" s="45"/>
    </row>
    <row r="189" spans="1:8" x14ac:dyDescent="0.25">
      <c r="A189" s="16"/>
      <c r="B189" s="16"/>
      <c r="C189" s="45"/>
    </row>
    <row r="190" spans="1:8" x14ac:dyDescent="0.25">
      <c r="A190" s="16"/>
      <c r="B190" s="16"/>
      <c r="C190" s="45"/>
    </row>
    <row r="191" spans="1:8" x14ac:dyDescent="0.25">
      <c r="A191" s="16"/>
      <c r="B191" s="16"/>
      <c r="C191" s="45"/>
    </row>
    <row r="192" spans="1:8"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6" zoomScale="70" zoomScaleNormal="70" workbookViewId="0">
      <selection activeCell="E137" sqref="E13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'D.W. Mallory'!A1</f>
        <v>D.W. Mallory</v>
      </c>
      <c r="BH1" s="14" t="s">
        <v>11</v>
      </c>
      <c r="BI1" s="14" t="s">
        <v>12</v>
      </c>
      <c r="BJ1" s="14" t="s">
        <v>5</v>
      </c>
      <c r="BK1" s="14" t="s">
        <v>14</v>
      </c>
      <c r="BL1" s="14" t="s">
        <v>15</v>
      </c>
    </row>
    <row r="2" spans="1:75" x14ac:dyDescent="0.25">
      <c r="A2" s="62">
        <v>71</v>
      </c>
      <c r="B2" s="16">
        <v>36908</v>
      </c>
      <c r="C2" t="s">
        <v>63</v>
      </c>
      <c r="D2" t="s">
        <v>332</v>
      </c>
      <c r="E2" t="s">
        <v>64</v>
      </c>
      <c r="F2" t="s">
        <v>333</v>
      </c>
      <c r="G2" t="s">
        <v>334</v>
      </c>
      <c r="H2" s="63" t="s">
        <v>434</v>
      </c>
      <c r="I2" t="s">
        <v>69</v>
      </c>
      <c r="J2" s="14">
        <v>17</v>
      </c>
      <c r="K2" s="14" t="s">
        <v>63</v>
      </c>
      <c r="L2" t="s">
        <v>4</v>
      </c>
      <c r="M2" s="14">
        <v>5.42</v>
      </c>
      <c r="N2" s="14">
        <v>4.08</v>
      </c>
      <c r="P2" s="21"/>
      <c r="AH2" s="17">
        <f>SUM(AI2:AZ2)</f>
        <v>5.42</v>
      </c>
      <c r="AI2" s="18">
        <f t="shared" ref="AI2:AI65" si="0">SUMIFS(M2,D2,"*"&amp;$BB$1&amp;"*")</f>
        <v>5.42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1177</v>
      </c>
      <c r="BE2" t="s">
        <v>66</v>
      </c>
      <c r="BG2" t="s">
        <v>64</v>
      </c>
      <c r="BH2" s="14">
        <f>COUNTIFS($F$2:$F$4276,"*"&amp;$BB$1&amp;"*",$K$2:$K$4276,"USA",$L$2:$L$4276,"Major Victory",$I$2:$I$4276,"Battle")</f>
        <v>4</v>
      </c>
      <c r="BI2" s="14">
        <f>COUNTIFS($F$2:$F$4276,"*"&amp;$BB$1&amp;"*",$K$2:$K$4276,"USA",$L$2:$L$4276,"Minor Victory",$I$2:$I$4276,"Battle")</f>
        <v>2</v>
      </c>
      <c r="BJ2" s="14">
        <f>COUNTIFS($F$2:$F$4276,"*"&amp;$BB$1&amp;"*",$K$2:$K$4276,".",$I$2:$I$4276,"Battle")</f>
        <v>0</v>
      </c>
      <c r="BK2" s="14">
        <f>COUNTIFS($F$2:$F$4276,"*"&amp;$BB$1&amp;"*",$K$2:$K$4276,"CSA",$L$2:$L$4276,"Minor Victory",$I$2:$I$4276,"Battle")</f>
        <v>3</v>
      </c>
      <c r="BL2" s="14">
        <f>COUNTIFS($F$2:$F$4276,"*"&amp;$BB$1&amp;"*",$K$2:$K$4276,"CSA",$L$2:$L$4276,"Major Victory",$I$2:$I$4276,"Battle")</f>
        <v>2</v>
      </c>
      <c r="BN2">
        <f>SUM(BH4:BL4)</f>
        <v>86</v>
      </c>
      <c r="BO2" t="s">
        <v>67</v>
      </c>
    </row>
    <row r="3" spans="1:75" x14ac:dyDescent="0.25">
      <c r="A3" s="62">
        <v>493</v>
      </c>
      <c r="B3" s="16">
        <v>36992</v>
      </c>
      <c r="C3" t="s">
        <v>63</v>
      </c>
      <c r="D3" t="s">
        <v>332</v>
      </c>
      <c r="E3" t="s">
        <v>64</v>
      </c>
      <c r="F3" t="s">
        <v>335</v>
      </c>
      <c r="G3" t="s">
        <v>336</v>
      </c>
      <c r="H3" s="63" t="s">
        <v>434</v>
      </c>
      <c r="I3" t="s">
        <v>68</v>
      </c>
      <c r="J3" s="14">
        <v>13</v>
      </c>
      <c r="K3" s="14" t="s">
        <v>63</v>
      </c>
      <c r="L3" t="s">
        <v>3</v>
      </c>
      <c r="M3" s="14">
        <v>2.3200000000000003</v>
      </c>
      <c r="N3" s="14">
        <v>1.43</v>
      </c>
      <c r="P3" s="21"/>
      <c r="AH3" s="17">
        <f t="shared" ref="AH3:AH66" si="17">SUM(AI3:AZ3)</f>
        <v>2.3200000000000003</v>
      </c>
      <c r="AI3" s="18">
        <f t="shared" si="0"/>
        <v>2.3200000000000003</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250</v>
      </c>
      <c r="BE3" t="s">
        <v>66</v>
      </c>
      <c r="BG3" t="s">
        <v>63</v>
      </c>
      <c r="BH3" s="14">
        <f>COUNTIFS($D$2:$D$4276,"*"&amp;$BB$1&amp;"*",$K$2:$K$4276,"CSA",$L$2:$L$4276,"Major Victory",$I$2:$I$4276,"Battle")</f>
        <v>35</v>
      </c>
      <c r="BI3" s="14">
        <f>COUNTIFS($D$2:$D$4276,"*"&amp;$BB$1&amp;"*",$K$2:$K$4276,"CSA",$L$2:$L$4276,"Minor Victory",$I$2:$I$4276,"Battle")</f>
        <v>6</v>
      </c>
      <c r="BJ3" s="14">
        <f>COUNTIFS($D$2:$D$4276,"*"&amp;$BB$1&amp;"*",$K$2:$K$4276,".",$I$2:$I$4276,"Battle")</f>
        <v>15</v>
      </c>
      <c r="BK3" s="14">
        <f>COUNTIFS($D$2:$D$4276,"*"&amp;$BB$1&amp;"*",$K$2:$K$4276,"USA",$L$2:$L$4276,"Minor Victory",$I$2:$I$4276,"Battle")</f>
        <v>7</v>
      </c>
      <c r="BL3" s="14">
        <f>COUNTIFS($D$2:$D$4276,"*"&amp;$BB$1&amp;"*",$K$2:$K$4276,"USA",$L$2:$L$4276,"Major Victory",$I$2:$I$4276,"Battle")</f>
        <v>12</v>
      </c>
      <c r="BN3" cm="1">
        <f t="array" ref="BN3">SUMPRODUCT(--EXACT($BO$3,$I$2:$I$4276))</f>
        <v>86</v>
      </c>
      <c r="BO3" t="s">
        <v>69</v>
      </c>
    </row>
    <row r="4" spans="1:75" x14ac:dyDescent="0.25">
      <c r="A4" s="62">
        <v>995</v>
      </c>
      <c r="B4" s="16">
        <v>37125</v>
      </c>
      <c r="C4" t="s">
        <v>63</v>
      </c>
      <c r="D4" t="s">
        <v>332</v>
      </c>
      <c r="E4" t="s">
        <v>64</v>
      </c>
      <c r="F4" t="s">
        <v>337</v>
      </c>
      <c r="G4" t="s">
        <v>338</v>
      </c>
      <c r="H4" s="63" t="s">
        <v>462</v>
      </c>
      <c r="I4" t="s">
        <v>69</v>
      </c>
      <c r="J4" s="14">
        <v>19</v>
      </c>
      <c r="K4" s="14" t="s">
        <v>63</v>
      </c>
      <c r="L4" t="s">
        <v>4</v>
      </c>
      <c r="M4" s="14">
        <v>5.94</v>
      </c>
      <c r="N4" s="14">
        <v>4.5599999999999996</v>
      </c>
      <c r="P4" s="21"/>
      <c r="AH4" s="17">
        <f t="shared" si="17"/>
        <v>5.94</v>
      </c>
      <c r="AI4" s="18">
        <f t="shared" si="0"/>
        <v>5.94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1427</v>
      </c>
      <c r="BH4" s="14">
        <f>SUM(BH2:BH3)</f>
        <v>39</v>
      </c>
      <c r="BI4" s="14">
        <f>SUM(BI2:BI3)</f>
        <v>8</v>
      </c>
      <c r="BJ4" s="14">
        <f>SUM(BJ2:BJ3)</f>
        <v>15</v>
      </c>
      <c r="BK4" s="14">
        <f>SUM(BK2:BK3)</f>
        <v>10</v>
      </c>
      <c r="BL4" s="14">
        <f>SUM(BL2:BL3)</f>
        <v>14</v>
      </c>
    </row>
    <row r="5" spans="1:75" x14ac:dyDescent="0.25">
      <c r="A5" s="62">
        <v>1156</v>
      </c>
      <c r="B5" s="16">
        <v>37175</v>
      </c>
      <c r="C5" t="s">
        <v>63</v>
      </c>
      <c r="D5" t="s">
        <v>332</v>
      </c>
      <c r="E5" t="s">
        <v>64</v>
      </c>
      <c r="F5" t="s">
        <v>339</v>
      </c>
      <c r="G5" t="s">
        <v>336</v>
      </c>
      <c r="H5" s="63" t="s">
        <v>463</v>
      </c>
      <c r="I5" t="s">
        <v>69</v>
      </c>
      <c r="J5" s="14">
        <v>6</v>
      </c>
      <c r="K5" s="14" t="s">
        <v>63</v>
      </c>
      <c r="L5" t="s">
        <v>3</v>
      </c>
      <c r="M5" s="14">
        <v>2.6799999999999997</v>
      </c>
      <c r="N5" s="14">
        <v>1.32</v>
      </c>
      <c r="P5" s="21"/>
      <c r="AH5" s="17">
        <f t="shared" si="17"/>
        <v>2.6799999999999997</v>
      </c>
      <c r="AI5" s="18">
        <f t="shared" si="0"/>
        <v>2.6799999999999997</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1249</v>
      </c>
      <c r="B6" s="16">
        <v>37202</v>
      </c>
      <c r="C6" t="s">
        <v>63</v>
      </c>
      <c r="D6" t="s">
        <v>332</v>
      </c>
      <c r="E6" t="s">
        <v>64</v>
      </c>
      <c r="F6" t="s">
        <v>340</v>
      </c>
      <c r="G6" t="s">
        <v>341</v>
      </c>
      <c r="H6" s="63" t="s">
        <v>464</v>
      </c>
      <c r="I6" t="s">
        <v>69</v>
      </c>
      <c r="J6" s="14">
        <v>16</v>
      </c>
      <c r="K6" s="14" t="s">
        <v>63</v>
      </c>
      <c r="L6" t="s">
        <v>3</v>
      </c>
      <c r="M6" s="14">
        <v>5.48</v>
      </c>
      <c r="N6" s="14">
        <v>3.52</v>
      </c>
      <c r="P6" s="21"/>
      <c r="AH6" s="17">
        <f t="shared" si="17"/>
        <v>5.48</v>
      </c>
      <c r="AI6" s="18">
        <f t="shared" si="0"/>
        <v>5.48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1337</v>
      </c>
      <c r="B7" s="16">
        <v>37231</v>
      </c>
      <c r="C7" t="s">
        <v>63</v>
      </c>
      <c r="D7" t="s">
        <v>332</v>
      </c>
      <c r="E7" t="s">
        <v>64</v>
      </c>
      <c r="F7" t="s">
        <v>340</v>
      </c>
      <c r="G7" t="s">
        <v>342</v>
      </c>
      <c r="H7" s="63" t="s">
        <v>465</v>
      </c>
      <c r="I7" t="s">
        <v>69</v>
      </c>
      <c r="J7" s="14">
        <v>45</v>
      </c>
      <c r="K7" s="14" t="s">
        <v>63</v>
      </c>
      <c r="L7" t="s">
        <v>3</v>
      </c>
      <c r="M7" s="14">
        <v>13.6</v>
      </c>
      <c r="N7" s="14">
        <v>9.9</v>
      </c>
      <c r="P7" s="21"/>
      <c r="AH7" s="17">
        <f t="shared" si="17"/>
        <v>13.6</v>
      </c>
      <c r="AI7" s="18">
        <f t="shared" si="0"/>
        <v>13.6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3</v>
      </c>
      <c r="BI7" s="19">
        <f>COUNTIFS($F$2:$F$4276,"*"&amp;$BB$1&amp;"*",$K$2:$K$4276,"USA",$L$2:$L$4276,"Minor Victory",$I$2:$I$4276,"Maneuver")</f>
        <v>4</v>
      </c>
      <c r="BJ7" s="19">
        <f>COUNTIFS($F$2:$F$4276,"*"&amp;$BB$1&amp;"*",$K$2:$K$4276,".",$I$2:$I$4276,"Maneuver")</f>
        <v>2</v>
      </c>
      <c r="BK7" s="19">
        <f>COUNTIFS($F$2:$F$4276,"*"&amp;$BB$1&amp;"*",$K$2:$K$4276,"CSA",$L$2:$L$4276,"Minor Victory",$I$2:$I$4276,"Maneuver")</f>
        <v>2</v>
      </c>
      <c r="BL7" s="19">
        <f>COUNTIFS($F$2:$F$4276,"*"&amp;$BB$1&amp;"*",$K$2:$K$4276,"CSA",$L$2:$L$4276,"Major Victory",$I$2:$I$4276,"Maneuver")</f>
        <v>4</v>
      </c>
      <c r="BN7">
        <f>SUM(BH9:BL9)</f>
        <v>29</v>
      </c>
      <c r="BO7" t="s">
        <v>67</v>
      </c>
    </row>
    <row r="8" spans="1:75" x14ac:dyDescent="0.25">
      <c r="A8" s="62">
        <v>1554</v>
      </c>
      <c r="B8" s="16">
        <v>37284</v>
      </c>
      <c r="C8" t="s">
        <v>63</v>
      </c>
      <c r="D8" t="s">
        <v>332</v>
      </c>
      <c r="E8" t="s">
        <v>64</v>
      </c>
      <c r="F8" t="s">
        <v>343</v>
      </c>
      <c r="G8" t="s">
        <v>336</v>
      </c>
      <c r="H8" s="63" t="s">
        <v>466</v>
      </c>
      <c r="I8" t="s">
        <v>69</v>
      </c>
      <c r="J8" s="14">
        <v>6</v>
      </c>
      <c r="K8" s="14" t="s">
        <v>63</v>
      </c>
      <c r="L8" t="s">
        <v>3</v>
      </c>
      <c r="M8" s="14">
        <v>2.6799999999999997</v>
      </c>
      <c r="N8" s="14">
        <v>1.32</v>
      </c>
      <c r="P8" s="21"/>
      <c r="AH8" s="17">
        <f t="shared" si="17"/>
        <v>2.6799999999999997</v>
      </c>
      <c r="AI8" s="18">
        <f t="shared" si="0"/>
        <v>2.6799999999999997</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7</v>
      </c>
      <c r="BI8" s="19">
        <f>COUNTIFS($D$2:$D$4276,"*"&amp;$BB$1&amp;"*",$K$2:$K$4276,"CSA",$L$2:$L$4276,"Minor Victory",$I$2:$I$4276,"Maneuver")</f>
        <v>4</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29</v>
      </c>
      <c r="BO8" t="s">
        <v>68</v>
      </c>
    </row>
    <row r="9" spans="1:75" x14ac:dyDescent="0.25">
      <c r="A9" s="62">
        <v>1616</v>
      </c>
      <c r="B9" s="16">
        <v>37293</v>
      </c>
      <c r="C9" t="s">
        <v>63</v>
      </c>
      <c r="D9" t="s">
        <v>332</v>
      </c>
      <c r="E9" t="s">
        <v>64</v>
      </c>
      <c r="F9" t="s">
        <v>344</v>
      </c>
      <c r="G9" t="s">
        <v>342</v>
      </c>
      <c r="H9" s="64" t="s">
        <v>434</v>
      </c>
      <c r="I9" t="s">
        <v>69</v>
      </c>
      <c r="J9" s="14">
        <v>14</v>
      </c>
      <c r="K9" s="14" t="s">
        <v>63</v>
      </c>
      <c r="L9" t="s">
        <v>3</v>
      </c>
      <c r="M9" s="14">
        <v>4.92</v>
      </c>
      <c r="N9" s="14">
        <v>3.08</v>
      </c>
      <c r="P9" s="21"/>
      <c r="AH9" s="17">
        <f t="shared" si="17"/>
        <v>4.92</v>
      </c>
      <c r="AI9" s="18">
        <f t="shared" si="0"/>
        <v>4.92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10</v>
      </c>
      <c r="BI9" s="19">
        <f>SUM(BI7:BI8)</f>
        <v>8</v>
      </c>
      <c r="BJ9" s="19">
        <f>SUM(BJ7:BJ8)</f>
        <v>2</v>
      </c>
      <c r="BK9" s="19">
        <f>SUM(BK7:BK8)</f>
        <v>2</v>
      </c>
      <c r="BL9" s="19">
        <f>SUM(BL7:BL8)</f>
        <v>7</v>
      </c>
    </row>
    <row r="10" spans="1:75" x14ac:dyDescent="0.25">
      <c r="A10" s="62">
        <v>1895</v>
      </c>
      <c r="B10" s="16">
        <v>37353</v>
      </c>
      <c r="C10" t="s">
        <v>63</v>
      </c>
      <c r="D10" t="s">
        <v>332</v>
      </c>
      <c r="E10" t="s">
        <v>64</v>
      </c>
      <c r="F10" t="s">
        <v>333</v>
      </c>
      <c r="G10" t="s">
        <v>341</v>
      </c>
      <c r="H10" s="63" t="s">
        <v>434</v>
      </c>
      <c r="I10" t="s">
        <v>69</v>
      </c>
      <c r="J10" s="14">
        <v>19</v>
      </c>
      <c r="K10" s="14" t="s">
        <v>63</v>
      </c>
      <c r="L10" t="s">
        <v>3</v>
      </c>
      <c r="M10" s="14">
        <v>6.32</v>
      </c>
      <c r="N10" s="14">
        <v>4.18</v>
      </c>
      <c r="P10" s="21"/>
      <c r="AH10" s="17">
        <f t="shared" si="17"/>
        <v>6.32</v>
      </c>
      <c r="AI10" s="18">
        <f t="shared" si="0"/>
        <v>6.32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2096</v>
      </c>
      <c r="B11" s="16">
        <v>37403</v>
      </c>
      <c r="C11" t="s">
        <v>63</v>
      </c>
      <c r="D11" t="s">
        <v>332</v>
      </c>
      <c r="E11" t="s">
        <v>64</v>
      </c>
      <c r="F11" t="s">
        <v>333</v>
      </c>
      <c r="G11" t="s">
        <v>334</v>
      </c>
      <c r="H11" s="63" t="s">
        <v>434</v>
      </c>
      <c r="I11" t="s">
        <v>69</v>
      </c>
      <c r="J11" s="14">
        <v>38</v>
      </c>
      <c r="K11" s="14" t="s">
        <v>63</v>
      </c>
      <c r="L11" t="s">
        <v>3</v>
      </c>
      <c r="M11" s="14">
        <v>11.64</v>
      </c>
      <c r="N11" s="14">
        <v>8.36</v>
      </c>
      <c r="P11" s="21"/>
      <c r="AH11" s="17">
        <f t="shared" si="17"/>
        <v>11.64</v>
      </c>
      <c r="AI11" s="18">
        <f t="shared" si="0"/>
        <v>11.64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2160</v>
      </c>
      <c r="B12" s="16">
        <v>37418</v>
      </c>
      <c r="C12" t="s">
        <v>63</v>
      </c>
      <c r="D12" t="s">
        <v>332</v>
      </c>
      <c r="E12" t="s">
        <v>64</v>
      </c>
      <c r="F12" t="s">
        <v>345</v>
      </c>
      <c r="G12" t="s">
        <v>338</v>
      </c>
      <c r="H12" s="63" t="s">
        <v>434</v>
      </c>
      <c r="I12" t="s">
        <v>68</v>
      </c>
      <c r="J12" s="14">
        <v>17</v>
      </c>
      <c r="K12" s="14" t="s">
        <v>64</v>
      </c>
      <c r="L12" t="s">
        <v>3</v>
      </c>
      <c r="M12" s="14">
        <v>1.87</v>
      </c>
      <c r="N12" s="14">
        <v>2.88</v>
      </c>
      <c r="P12" s="21"/>
      <c r="AH12" s="17">
        <f t="shared" si="17"/>
        <v>1.87</v>
      </c>
      <c r="AI12" s="18">
        <f t="shared" si="0"/>
        <v>1.87</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5</v>
      </c>
      <c r="BU12" t="s">
        <v>11</v>
      </c>
    </row>
    <row r="13" spans="1:75" x14ac:dyDescent="0.25">
      <c r="A13" s="62">
        <v>2613</v>
      </c>
      <c r="B13" s="16">
        <v>37517</v>
      </c>
      <c r="C13" t="s">
        <v>63</v>
      </c>
      <c r="D13" t="s">
        <v>332</v>
      </c>
      <c r="E13" t="s">
        <v>64</v>
      </c>
      <c r="F13" t="s">
        <v>346</v>
      </c>
      <c r="G13" t="s">
        <v>347</v>
      </c>
      <c r="H13" s="61" t="s">
        <v>348</v>
      </c>
      <c r="I13" t="s">
        <v>69</v>
      </c>
      <c r="J13" s="14">
        <v>35</v>
      </c>
      <c r="K13" s="14" t="s">
        <v>63</v>
      </c>
      <c r="L13" t="s">
        <v>3</v>
      </c>
      <c r="M13" s="14">
        <v>10.8</v>
      </c>
      <c r="N13" s="14">
        <v>7.7</v>
      </c>
      <c r="P13" s="21"/>
      <c r="AH13" s="17">
        <f t="shared" si="17"/>
        <v>10.8</v>
      </c>
      <c r="AI13" s="18">
        <f t="shared" si="0"/>
        <v>10.8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2">
        <v>2791</v>
      </c>
      <c r="B14" s="16">
        <v>37567</v>
      </c>
      <c r="C14" t="s">
        <v>63</v>
      </c>
      <c r="D14" t="s">
        <v>435</v>
      </c>
      <c r="E14" t="s">
        <v>64</v>
      </c>
      <c r="F14" t="s">
        <v>332</v>
      </c>
      <c r="G14" t="s">
        <v>334</v>
      </c>
      <c r="H14" s="63" t="s">
        <v>498</v>
      </c>
      <c r="I14" t="s">
        <v>68</v>
      </c>
      <c r="J14" s="14">
        <v>12</v>
      </c>
      <c r="K14" s="14" t="s">
        <v>64</v>
      </c>
      <c r="L14" t="s">
        <v>3</v>
      </c>
      <c r="M14" s="14">
        <v>1.32</v>
      </c>
      <c r="N14" s="14">
        <v>2.1799999999999997</v>
      </c>
      <c r="P14" s="21"/>
      <c r="AH14" s="17">
        <f t="shared" si="17"/>
        <v>2.1799999999999997</v>
      </c>
      <c r="AI14" s="18">
        <f t="shared" si="0"/>
        <v>0</v>
      </c>
      <c r="AJ14" s="18">
        <f t="shared" si="1"/>
        <v>2.1799999999999997</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4</v>
      </c>
      <c r="BU14" t="s">
        <v>82</v>
      </c>
      <c r="BV14" cm="1">
        <f t="array" ref="BV14">SUMPRODUCT(--EXACT($BW$14,$I$2:$I$4276))</f>
        <v>13</v>
      </c>
      <c r="BW14" t="s">
        <v>83</v>
      </c>
    </row>
    <row r="15" spans="1:75" x14ac:dyDescent="0.25">
      <c r="A15" s="62">
        <v>2829</v>
      </c>
      <c r="B15" s="16">
        <v>37575</v>
      </c>
      <c r="C15" t="s">
        <v>63</v>
      </c>
      <c r="D15" t="s">
        <v>332</v>
      </c>
      <c r="E15" t="s">
        <v>64</v>
      </c>
      <c r="F15" t="s">
        <v>346</v>
      </c>
      <c r="G15" t="s">
        <v>347</v>
      </c>
      <c r="H15" s="61" t="s">
        <v>349</v>
      </c>
      <c r="I15" t="s">
        <v>69</v>
      </c>
      <c r="J15" s="14">
        <v>10</v>
      </c>
      <c r="K15" s="14" t="s">
        <v>63</v>
      </c>
      <c r="L15" t="s">
        <v>3</v>
      </c>
      <c r="M15" s="14">
        <v>3.8</v>
      </c>
      <c r="N15" s="14">
        <v>2.2000000000000002</v>
      </c>
      <c r="P15" s="21"/>
      <c r="AH15" s="17">
        <f t="shared" si="17"/>
        <v>3.8</v>
      </c>
      <c r="AI15" s="18">
        <f t="shared" si="0"/>
        <v>3.8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2">
        <v>2844</v>
      </c>
      <c r="B16" s="16">
        <v>37578</v>
      </c>
      <c r="C16" t="s">
        <v>63</v>
      </c>
      <c r="D16" t="s">
        <v>332</v>
      </c>
      <c r="E16" t="s">
        <v>64</v>
      </c>
      <c r="F16" t="s">
        <v>346</v>
      </c>
      <c r="G16" t="s">
        <v>347</v>
      </c>
      <c r="H16" s="61" t="s">
        <v>350</v>
      </c>
      <c r="I16" t="s">
        <v>69</v>
      </c>
      <c r="J16" s="14">
        <v>26</v>
      </c>
      <c r="K16" s="14" t="s">
        <v>63</v>
      </c>
      <c r="L16" t="s">
        <v>3</v>
      </c>
      <c r="M16" s="14">
        <v>8.2800000000000011</v>
      </c>
      <c r="N16" s="14">
        <v>5.72</v>
      </c>
      <c r="P16" s="21"/>
      <c r="AH16" s="17">
        <f t="shared" si="17"/>
        <v>8.2800000000000011</v>
      </c>
      <c r="AI16" s="18">
        <f t="shared" si="0"/>
        <v>8.2800000000000011</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4</v>
      </c>
      <c r="BT16">
        <f>SUM(BR15,BR20)</f>
        <v>3</v>
      </c>
      <c r="BU16" t="s">
        <v>15</v>
      </c>
    </row>
    <row r="17" spans="1:75" x14ac:dyDescent="0.25">
      <c r="A17" s="62">
        <v>2986</v>
      </c>
      <c r="B17" s="16">
        <v>37607</v>
      </c>
      <c r="C17" t="s">
        <v>63</v>
      </c>
      <c r="D17" t="s">
        <v>332</v>
      </c>
      <c r="E17" t="s">
        <v>64</v>
      </c>
      <c r="F17" t="s">
        <v>351</v>
      </c>
      <c r="G17" t="s">
        <v>336</v>
      </c>
      <c r="H17" s="63" t="s">
        <v>467</v>
      </c>
      <c r="I17" t="s">
        <v>68</v>
      </c>
      <c r="J17" s="14">
        <v>12</v>
      </c>
      <c r="K17" s="14" t="s">
        <v>63</v>
      </c>
      <c r="L17" t="s">
        <v>3</v>
      </c>
      <c r="M17" s="14">
        <v>2.1799999999999997</v>
      </c>
      <c r="N17" s="14">
        <v>1.32</v>
      </c>
      <c r="P17" s="21"/>
      <c r="AE17" s="20"/>
      <c r="AH17" s="17">
        <f t="shared" si="17"/>
        <v>2.1799999999999997</v>
      </c>
      <c r="AI17" s="18">
        <f t="shared" si="0"/>
        <v>2.1799999999999997</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2">
        <v>3003</v>
      </c>
      <c r="B18" s="16">
        <v>37611</v>
      </c>
      <c r="C18" t="s">
        <v>63</v>
      </c>
      <c r="D18" t="s">
        <v>436</v>
      </c>
      <c r="E18" t="s">
        <v>64</v>
      </c>
      <c r="F18" t="s">
        <v>332</v>
      </c>
      <c r="G18" t="s">
        <v>336</v>
      </c>
      <c r="H18" s="63" t="s">
        <v>467</v>
      </c>
      <c r="I18" t="s">
        <v>68</v>
      </c>
      <c r="J18" s="14">
        <v>12</v>
      </c>
      <c r="K18" s="14" t="s">
        <v>64</v>
      </c>
      <c r="L18" t="s">
        <v>4</v>
      </c>
      <c r="M18" s="14">
        <v>1.44</v>
      </c>
      <c r="N18" s="14">
        <v>2.06</v>
      </c>
      <c r="P18" s="21"/>
      <c r="AE18" s="20"/>
      <c r="AH18" s="17">
        <f t="shared" si="17"/>
        <v>2.06</v>
      </c>
      <c r="AI18" s="18">
        <f t="shared" si="0"/>
        <v>0</v>
      </c>
      <c r="AJ18" s="18">
        <f t="shared" si="1"/>
        <v>2.06</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1</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2">
        <v>3336</v>
      </c>
      <c r="B19" s="16">
        <v>37667</v>
      </c>
      <c r="C19" t="s">
        <v>63</v>
      </c>
      <c r="D19" t="s">
        <v>332</v>
      </c>
      <c r="E19" t="s">
        <v>64</v>
      </c>
      <c r="F19" t="s">
        <v>352</v>
      </c>
      <c r="G19" t="s">
        <v>342</v>
      </c>
      <c r="H19" s="63" t="s">
        <v>468</v>
      </c>
      <c r="I19" t="s">
        <v>69</v>
      </c>
      <c r="J19" s="14">
        <v>24</v>
      </c>
      <c r="K19" s="14" t="s">
        <v>64</v>
      </c>
      <c r="L19" t="s">
        <v>3</v>
      </c>
      <c r="M19" s="14">
        <v>5.28</v>
      </c>
      <c r="N19" s="14">
        <v>7.72</v>
      </c>
      <c r="P19" s="21"/>
      <c r="AE19" s="20"/>
      <c r="AH19" s="17">
        <f t="shared" si="17"/>
        <v>5.28</v>
      </c>
      <c r="AI19" s="18">
        <f t="shared" si="0"/>
        <v>5.28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3436</v>
      </c>
      <c r="B20" s="16">
        <v>37686</v>
      </c>
      <c r="C20" t="s">
        <v>63</v>
      </c>
      <c r="D20" t="s">
        <v>332</v>
      </c>
      <c r="E20" t="s">
        <v>64</v>
      </c>
      <c r="F20" t="s">
        <v>353</v>
      </c>
      <c r="G20" t="s">
        <v>338</v>
      </c>
      <c r="H20" s="63" t="s">
        <v>469</v>
      </c>
      <c r="I20" t="s">
        <v>68</v>
      </c>
      <c r="J20" s="14">
        <v>18</v>
      </c>
      <c r="K20" s="14" t="s">
        <v>63</v>
      </c>
      <c r="L20" t="s">
        <v>3</v>
      </c>
      <c r="M20" s="14">
        <v>3.02</v>
      </c>
      <c r="N20" s="14">
        <v>1.98</v>
      </c>
      <c r="P20" s="21"/>
      <c r="AE20" s="20"/>
      <c r="AH20" s="17">
        <f t="shared" si="17"/>
        <v>3.02</v>
      </c>
      <c r="AI20" s="18">
        <f t="shared" si="0"/>
        <v>3.02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3583</v>
      </c>
      <c r="B21" s="16">
        <v>37728</v>
      </c>
      <c r="C21" t="s">
        <v>63</v>
      </c>
      <c r="D21" t="s">
        <v>332</v>
      </c>
      <c r="E21" t="s">
        <v>64</v>
      </c>
      <c r="F21" t="s">
        <v>346</v>
      </c>
      <c r="G21" t="s">
        <v>347</v>
      </c>
      <c r="H21" s="61" t="s">
        <v>354</v>
      </c>
      <c r="I21" t="s">
        <v>69</v>
      </c>
      <c r="J21" s="14">
        <v>58</v>
      </c>
      <c r="K21" s="14" t="s">
        <v>355</v>
      </c>
      <c r="L21" t="s">
        <v>5</v>
      </c>
      <c r="M21" s="14">
        <v>14.5</v>
      </c>
      <c r="N21" s="14">
        <v>14.5</v>
      </c>
      <c r="P21" s="21"/>
      <c r="AH21" s="17">
        <f t="shared" si="17"/>
        <v>14.5</v>
      </c>
      <c r="AI21" s="18">
        <f t="shared" si="0"/>
        <v>14.5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13</v>
      </c>
    </row>
    <row r="22" spans="1:75" x14ac:dyDescent="0.25">
      <c r="A22" s="62">
        <v>3747</v>
      </c>
      <c r="B22" s="16">
        <v>37766</v>
      </c>
      <c r="C22" t="s">
        <v>63</v>
      </c>
      <c r="D22" t="s">
        <v>437</v>
      </c>
      <c r="E22" t="s">
        <v>64</v>
      </c>
      <c r="F22" t="s">
        <v>332</v>
      </c>
      <c r="G22" t="s">
        <v>338</v>
      </c>
      <c r="H22" s="63" t="s">
        <v>469</v>
      </c>
      <c r="I22" t="s">
        <v>68</v>
      </c>
      <c r="J22" s="14">
        <v>18</v>
      </c>
      <c r="K22" s="14" t="s">
        <v>63</v>
      </c>
      <c r="L22" t="s">
        <v>3</v>
      </c>
      <c r="M22" s="14">
        <v>3.02</v>
      </c>
      <c r="N22" s="14">
        <v>1.98</v>
      </c>
      <c r="P22" s="21"/>
      <c r="AE22" s="20"/>
      <c r="AH22" s="17">
        <f t="shared" si="17"/>
        <v>1.98</v>
      </c>
      <c r="AI22" s="18">
        <f t="shared" si="0"/>
        <v>0</v>
      </c>
      <c r="AJ22" s="18">
        <f t="shared" si="1"/>
        <v>1.98</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4075</v>
      </c>
      <c r="B23" s="16">
        <v>37846</v>
      </c>
      <c r="C23" t="s">
        <v>63</v>
      </c>
      <c r="D23" t="s">
        <v>332</v>
      </c>
      <c r="E23" t="s">
        <v>64</v>
      </c>
      <c r="F23" t="s">
        <v>346</v>
      </c>
      <c r="G23" t="s">
        <v>347</v>
      </c>
      <c r="H23" s="61" t="s">
        <v>356</v>
      </c>
      <c r="I23" t="s">
        <v>83</v>
      </c>
      <c r="J23" s="14">
        <v>29</v>
      </c>
      <c r="K23" s="14" t="s">
        <v>63</v>
      </c>
      <c r="L23" t="s">
        <v>3</v>
      </c>
      <c r="M23" s="14">
        <v>9.1199999999999992</v>
      </c>
      <c r="N23" s="14">
        <v>6.38</v>
      </c>
      <c r="O23" t="s">
        <v>63</v>
      </c>
      <c r="P23" s="21" t="s">
        <v>357</v>
      </c>
      <c r="Q23" t="s">
        <v>64</v>
      </c>
      <c r="R23" t="s">
        <v>358</v>
      </c>
      <c r="S23" t="s">
        <v>63</v>
      </c>
      <c r="T23" t="s">
        <v>359</v>
      </c>
      <c r="U23" t="s">
        <v>64</v>
      </c>
      <c r="V23" t="s">
        <v>360</v>
      </c>
      <c r="W23" t="s">
        <v>63</v>
      </c>
      <c r="X23" t="s">
        <v>361</v>
      </c>
      <c r="Y23" t="s">
        <v>64</v>
      </c>
      <c r="Z23" t="s">
        <v>362</v>
      </c>
      <c r="AA23" t="s">
        <v>355</v>
      </c>
      <c r="AC23" t="s">
        <v>355</v>
      </c>
      <c r="AE23" s="20"/>
      <c r="AH23" s="17">
        <f t="shared" si="17"/>
        <v>9.1199999999999992</v>
      </c>
      <c r="AI23" s="18">
        <f t="shared" si="0"/>
        <v>9.1199999999999992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4539</v>
      </c>
      <c r="B24" s="16">
        <v>37939</v>
      </c>
      <c r="C24" t="s">
        <v>63</v>
      </c>
      <c r="D24" t="s">
        <v>438</v>
      </c>
      <c r="E24" t="s">
        <v>64</v>
      </c>
      <c r="F24" t="s">
        <v>332</v>
      </c>
      <c r="G24" t="s">
        <v>341</v>
      </c>
      <c r="H24" s="63" t="s">
        <v>499</v>
      </c>
      <c r="I24" t="s">
        <v>68</v>
      </c>
      <c r="J24" s="14">
        <v>12</v>
      </c>
      <c r="K24" s="14" t="s">
        <v>63</v>
      </c>
      <c r="L24" t="s">
        <v>3</v>
      </c>
      <c r="M24" s="14">
        <v>2.1799999999999997</v>
      </c>
      <c r="N24" s="14">
        <v>1.32</v>
      </c>
      <c r="P24" s="21"/>
      <c r="AE24" s="20"/>
      <c r="AH24" s="17">
        <f t="shared" si="17"/>
        <v>1.32</v>
      </c>
      <c r="AI24" s="18">
        <f t="shared" si="0"/>
        <v>0</v>
      </c>
      <c r="AJ24" s="18">
        <f t="shared" si="1"/>
        <v>1.32</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4869</v>
      </c>
      <c r="B25" s="16">
        <v>38012</v>
      </c>
      <c r="C25" t="s">
        <v>63</v>
      </c>
      <c r="D25" t="s">
        <v>332</v>
      </c>
      <c r="E25" t="s">
        <v>64</v>
      </c>
      <c r="F25" t="s">
        <v>363</v>
      </c>
      <c r="G25" t="s">
        <v>347</v>
      </c>
      <c r="H25" s="61" t="s">
        <v>364</v>
      </c>
      <c r="I25" t="s">
        <v>69</v>
      </c>
      <c r="J25" s="14">
        <v>43</v>
      </c>
      <c r="K25" s="14" t="s">
        <v>63</v>
      </c>
      <c r="L25" t="s">
        <v>3</v>
      </c>
      <c r="M25" s="14">
        <v>13.04</v>
      </c>
      <c r="N25" s="14">
        <v>9.4600000000000009</v>
      </c>
      <c r="P25" s="21"/>
      <c r="AE25" s="20"/>
      <c r="AH25" s="17">
        <f t="shared" si="17"/>
        <v>13.04</v>
      </c>
      <c r="AI25" s="18">
        <f t="shared" si="0"/>
        <v>13.04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5296</v>
      </c>
      <c r="B26" s="16">
        <v>38140</v>
      </c>
      <c r="C26" t="s">
        <v>63</v>
      </c>
      <c r="D26" t="s">
        <v>332</v>
      </c>
      <c r="E26" t="s">
        <v>64</v>
      </c>
      <c r="F26" t="s">
        <v>363</v>
      </c>
      <c r="G26" t="s">
        <v>347</v>
      </c>
      <c r="H26" s="61" t="s">
        <v>354</v>
      </c>
      <c r="I26" t="s">
        <v>69</v>
      </c>
      <c r="J26" s="14">
        <v>20</v>
      </c>
      <c r="K26" s="14" t="s">
        <v>63</v>
      </c>
      <c r="L26" t="s">
        <v>3</v>
      </c>
      <c r="M26" s="14">
        <v>6.6</v>
      </c>
      <c r="N26" s="14">
        <v>4.4000000000000004</v>
      </c>
      <c r="P26" s="21"/>
      <c r="AH26" s="17">
        <f t="shared" si="17"/>
        <v>6.6</v>
      </c>
      <c r="AI26" s="18">
        <f t="shared" si="0"/>
        <v>6.6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1</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2">
        <v>5547</v>
      </c>
      <c r="B27" s="16">
        <v>38369</v>
      </c>
      <c r="C27" t="s">
        <v>63</v>
      </c>
      <c r="D27" t="s">
        <v>402</v>
      </c>
      <c r="E27" t="s">
        <v>64</v>
      </c>
      <c r="F27" t="s">
        <v>445</v>
      </c>
      <c r="G27" t="s">
        <v>334</v>
      </c>
      <c r="H27" s="63" t="s">
        <v>497</v>
      </c>
      <c r="I27" t="s">
        <v>83</v>
      </c>
      <c r="J27" s="14">
        <v>58</v>
      </c>
      <c r="K27" s="14" t="s">
        <v>63</v>
      </c>
      <c r="L27" t="s">
        <v>3</v>
      </c>
      <c r="M27" s="14">
        <v>17.239999999999998</v>
      </c>
      <c r="N27" s="14">
        <v>12.76</v>
      </c>
      <c r="O27" t="s">
        <v>63</v>
      </c>
      <c r="P27" s="21" t="s">
        <v>332</v>
      </c>
      <c r="Q27" t="s">
        <v>63</v>
      </c>
      <c r="R27" t="s">
        <v>446</v>
      </c>
      <c r="S27" t="s">
        <v>63</v>
      </c>
      <c r="T27" t="s">
        <v>396</v>
      </c>
      <c r="U27" t="s">
        <v>64</v>
      </c>
      <c r="V27" t="s">
        <v>447</v>
      </c>
      <c r="AH27" s="17">
        <f t="shared" si="17"/>
        <v>17.239999999999998</v>
      </c>
      <c r="AI27" s="18">
        <f t="shared" si="0"/>
        <v>0</v>
      </c>
      <c r="AJ27" s="18">
        <f t="shared" si="1"/>
        <v>0</v>
      </c>
      <c r="AK27" s="18">
        <f t="shared" si="2"/>
        <v>17.239999999999998</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2</v>
      </c>
      <c r="BW27" t="s">
        <v>86</v>
      </c>
    </row>
    <row r="28" spans="1:75" x14ac:dyDescent="0.25">
      <c r="A28" s="62">
        <v>5741</v>
      </c>
      <c r="B28" s="16">
        <v>38398</v>
      </c>
      <c r="C28" t="s">
        <v>63</v>
      </c>
      <c r="D28" t="s">
        <v>332</v>
      </c>
      <c r="E28" t="s">
        <v>64</v>
      </c>
      <c r="F28" t="s">
        <v>360</v>
      </c>
      <c r="G28" t="s">
        <v>347</v>
      </c>
      <c r="H28" s="61" t="s">
        <v>365</v>
      </c>
      <c r="I28" t="s">
        <v>69</v>
      </c>
      <c r="J28" s="14">
        <v>15</v>
      </c>
      <c r="K28" s="14" t="s">
        <v>355</v>
      </c>
      <c r="L28" t="s">
        <v>5</v>
      </c>
      <c r="M28" s="14">
        <v>3.75</v>
      </c>
      <c r="N28" s="14">
        <v>3.75</v>
      </c>
      <c r="P28" s="21"/>
      <c r="AH28" s="17">
        <f t="shared" si="17"/>
        <v>3.75</v>
      </c>
      <c r="AI28" s="18">
        <f t="shared" si="0"/>
        <v>3.75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5762</v>
      </c>
      <c r="B29" s="16">
        <v>38402</v>
      </c>
      <c r="C29" t="s">
        <v>63</v>
      </c>
      <c r="D29" t="s">
        <v>332</v>
      </c>
      <c r="E29" t="s">
        <v>64</v>
      </c>
      <c r="F29" t="s">
        <v>366</v>
      </c>
      <c r="G29" t="s">
        <v>367</v>
      </c>
      <c r="H29" s="63" t="s">
        <v>470</v>
      </c>
      <c r="I29" t="s">
        <v>68</v>
      </c>
      <c r="J29" s="14">
        <v>47</v>
      </c>
      <c r="K29" s="14" t="s">
        <v>63</v>
      </c>
      <c r="L29" t="s">
        <v>3</v>
      </c>
      <c r="M29" s="14">
        <v>7.08</v>
      </c>
      <c r="N29" s="14">
        <v>5.17</v>
      </c>
      <c r="P29" s="21"/>
      <c r="AH29" s="17">
        <f t="shared" si="17"/>
        <v>7.08</v>
      </c>
      <c r="AI29" s="18">
        <f t="shared" si="0"/>
        <v>7.08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1:75" x14ac:dyDescent="0.25">
      <c r="A30" s="62">
        <v>6031</v>
      </c>
      <c r="B30" s="16">
        <v>38462</v>
      </c>
      <c r="C30" t="s">
        <v>63</v>
      </c>
      <c r="D30" t="s">
        <v>332</v>
      </c>
      <c r="E30" t="s">
        <v>64</v>
      </c>
      <c r="F30" t="s">
        <v>368</v>
      </c>
      <c r="G30" t="s">
        <v>367</v>
      </c>
      <c r="H30" s="63" t="s">
        <v>471</v>
      </c>
      <c r="I30" t="s">
        <v>69</v>
      </c>
      <c r="J30" s="14">
        <v>15</v>
      </c>
      <c r="K30" s="14" t="s">
        <v>355</v>
      </c>
      <c r="L30" t="s">
        <v>5</v>
      </c>
      <c r="M30" s="14">
        <v>3.75</v>
      </c>
      <c r="N30" s="14">
        <v>3.75</v>
      </c>
      <c r="P30" s="21"/>
      <c r="AH30" s="17">
        <f t="shared" si="17"/>
        <v>3.75</v>
      </c>
      <c r="AI30" s="18">
        <f t="shared" si="0"/>
        <v>3.75</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6339</v>
      </c>
      <c r="B31" s="16">
        <v>38537</v>
      </c>
      <c r="C31" t="s">
        <v>63</v>
      </c>
      <c r="D31" t="s">
        <v>332</v>
      </c>
      <c r="E31" t="s">
        <v>64</v>
      </c>
      <c r="F31" t="s">
        <v>369</v>
      </c>
      <c r="G31" t="s">
        <v>370</v>
      </c>
      <c r="H31" s="61" t="s">
        <v>371</v>
      </c>
      <c r="I31" t="s">
        <v>69</v>
      </c>
      <c r="J31" s="14">
        <v>15</v>
      </c>
      <c r="K31" s="14" t="s">
        <v>64</v>
      </c>
      <c r="L31" t="s">
        <v>4</v>
      </c>
      <c r="M31" s="14">
        <v>3.6</v>
      </c>
      <c r="N31" s="14">
        <v>4.9000000000000004</v>
      </c>
      <c r="P31" s="21"/>
      <c r="AH31" s="17">
        <f t="shared" si="17"/>
        <v>3.6</v>
      </c>
      <c r="AI31" s="18">
        <f t="shared" si="0"/>
        <v>3.6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6547</v>
      </c>
      <c r="B32" s="16">
        <v>38565</v>
      </c>
      <c r="C32" t="s">
        <v>63</v>
      </c>
      <c r="D32" t="s">
        <v>332</v>
      </c>
      <c r="E32" t="s">
        <v>64</v>
      </c>
      <c r="F32" t="s">
        <v>369</v>
      </c>
      <c r="G32" t="s">
        <v>370</v>
      </c>
      <c r="H32" s="63" t="s">
        <v>472</v>
      </c>
      <c r="I32" t="s">
        <v>69</v>
      </c>
      <c r="J32" s="14">
        <v>30</v>
      </c>
      <c r="K32" s="14" t="s">
        <v>63</v>
      </c>
      <c r="L32" t="s">
        <v>3</v>
      </c>
      <c r="M32" s="14">
        <v>9.4</v>
      </c>
      <c r="N32" s="14">
        <v>6.6</v>
      </c>
      <c r="P32" s="21"/>
      <c r="AH32" s="17">
        <f t="shared" si="17"/>
        <v>9.4</v>
      </c>
      <c r="AI32" s="18">
        <f t="shared" si="0"/>
        <v>9.4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6773</v>
      </c>
      <c r="B33" s="16">
        <v>38606</v>
      </c>
      <c r="C33" t="s">
        <v>63</v>
      </c>
      <c r="D33" t="s">
        <v>332</v>
      </c>
      <c r="E33" t="s">
        <v>64</v>
      </c>
      <c r="F33" t="s">
        <v>372</v>
      </c>
      <c r="G33" t="s">
        <v>336</v>
      </c>
      <c r="H33" s="63" t="s">
        <v>434</v>
      </c>
      <c r="I33" t="s">
        <v>68</v>
      </c>
      <c r="J33" s="14">
        <v>26</v>
      </c>
      <c r="K33" s="14" t="s">
        <v>63</v>
      </c>
      <c r="L33" t="s">
        <v>4</v>
      </c>
      <c r="M33" s="14">
        <v>3.88</v>
      </c>
      <c r="N33" s="14">
        <v>3.12</v>
      </c>
      <c r="P33" s="21"/>
      <c r="AH33" s="17">
        <f t="shared" si="17"/>
        <v>3.88</v>
      </c>
      <c r="AI33" s="18">
        <f t="shared" si="0"/>
        <v>3.88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6775</v>
      </c>
      <c r="B34" s="16">
        <v>38606</v>
      </c>
      <c r="C34" t="s">
        <v>63</v>
      </c>
      <c r="D34" t="s">
        <v>357</v>
      </c>
      <c r="E34" t="s">
        <v>64</v>
      </c>
      <c r="F34" t="s">
        <v>362</v>
      </c>
      <c r="G34" t="s">
        <v>367</v>
      </c>
      <c r="H34" s="63" t="s">
        <v>503</v>
      </c>
      <c r="I34" t="s">
        <v>83</v>
      </c>
      <c r="J34" s="14">
        <v>11</v>
      </c>
      <c r="K34" s="14" t="s">
        <v>63</v>
      </c>
      <c r="L34" t="s">
        <v>3</v>
      </c>
      <c r="M34" s="14">
        <v>4.08</v>
      </c>
      <c r="N34" s="14">
        <v>2.42</v>
      </c>
      <c r="O34" t="s">
        <v>63</v>
      </c>
      <c r="P34" s="21" t="s">
        <v>451</v>
      </c>
      <c r="Q34" t="s">
        <v>63</v>
      </c>
      <c r="R34" t="s">
        <v>332</v>
      </c>
      <c r="S34" t="s">
        <v>63</v>
      </c>
      <c r="T34" t="s">
        <v>452</v>
      </c>
      <c r="U34" t="s">
        <v>64</v>
      </c>
      <c r="V34" t="s">
        <v>346</v>
      </c>
      <c r="W34" t="s">
        <v>64</v>
      </c>
      <c r="X34" t="s">
        <v>360</v>
      </c>
      <c r="AH34" s="17">
        <f t="shared" si="17"/>
        <v>4.08</v>
      </c>
      <c r="AI34" s="18">
        <f t="shared" si="0"/>
        <v>0</v>
      </c>
      <c r="AJ34" s="18">
        <f t="shared" si="1"/>
        <v>0</v>
      </c>
      <c r="AK34" s="18">
        <f t="shared" si="2"/>
        <v>0</v>
      </c>
      <c r="AL34" s="18">
        <f t="shared" si="3"/>
        <v>0</v>
      </c>
      <c r="AM34" s="18">
        <f t="shared" si="4"/>
        <v>4.08</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2</v>
      </c>
    </row>
    <row r="35" spans="1:75" x14ac:dyDescent="0.25">
      <c r="A35" s="62">
        <v>7279</v>
      </c>
      <c r="B35" s="16">
        <v>38739</v>
      </c>
      <c r="C35" t="s">
        <v>63</v>
      </c>
      <c r="D35" t="s">
        <v>332</v>
      </c>
      <c r="E35" t="s">
        <v>64</v>
      </c>
      <c r="F35" t="s">
        <v>373</v>
      </c>
      <c r="G35" t="s">
        <v>347</v>
      </c>
      <c r="H35" s="64" t="s">
        <v>473</v>
      </c>
      <c r="I35" t="s">
        <v>69</v>
      </c>
      <c r="J35" s="14">
        <v>12</v>
      </c>
      <c r="K35" s="14" t="s">
        <v>64</v>
      </c>
      <c r="L35" t="s">
        <v>4</v>
      </c>
      <c r="M35" s="14">
        <v>2.88</v>
      </c>
      <c r="N35" s="14">
        <v>4.12</v>
      </c>
      <c r="P35" s="21"/>
      <c r="AH35" s="17">
        <f t="shared" si="17"/>
        <v>2.88</v>
      </c>
      <c r="AI35" s="18">
        <f t="shared" si="0"/>
        <v>2.88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7708</v>
      </c>
      <c r="B36" s="16">
        <v>38833</v>
      </c>
      <c r="C36" t="s">
        <v>63</v>
      </c>
      <c r="D36" t="s">
        <v>332</v>
      </c>
      <c r="E36" t="s">
        <v>64</v>
      </c>
      <c r="F36" t="s">
        <v>374</v>
      </c>
      <c r="G36" t="s">
        <v>375</v>
      </c>
      <c r="H36" s="63" t="s">
        <v>434</v>
      </c>
      <c r="I36" t="s">
        <v>69</v>
      </c>
      <c r="J36" s="14">
        <v>16</v>
      </c>
      <c r="K36" s="14" t="s">
        <v>63</v>
      </c>
      <c r="L36" t="s">
        <v>4</v>
      </c>
      <c r="M36" s="14">
        <v>5.16</v>
      </c>
      <c r="N36" s="14">
        <v>3.84</v>
      </c>
      <c r="P36" s="21"/>
      <c r="AH36" s="17">
        <f t="shared" si="17"/>
        <v>5.16</v>
      </c>
      <c r="AI36" s="18">
        <f t="shared" si="0"/>
        <v>5.16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7865</v>
      </c>
      <c r="B37" s="16">
        <v>38868</v>
      </c>
      <c r="C37" t="s">
        <v>63</v>
      </c>
      <c r="D37" t="s">
        <v>332</v>
      </c>
      <c r="E37" t="s">
        <v>64</v>
      </c>
      <c r="F37" t="s">
        <v>374</v>
      </c>
      <c r="G37" t="s">
        <v>375</v>
      </c>
      <c r="H37" s="63" t="s">
        <v>434</v>
      </c>
      <c r="I37" t="s">
        <v>69</v>
      </c>
      <c r="J37" s="14">
        <v>18</v>
      </c>
      <c r="K37" s="14" t="s">
        <v>64</v>
      </c>
      <c r="L37" t="s">
        <v>3</v>
      </c>
      <c r="M37" s="14">
        <v>3.96</v>
      </c>
      <c r="N37" s="14">
        <v>6.04</v>
      </c>
      <c r="P37" s="21"/>
      <c r="AH37" s="17">
        <f t="shared" si="17"/>
        <v>3.96</v>
      </c>
      <c r="AI37" s="18">
        <f t="shared" si="0"/>
        <v>3.96</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2852</v>
      </c>
      <c r="BE37" t="s">
        <v>69</v>
      </c>
      <c r="BV37" cm="1">
        <f t="array" ref="BV37">SUMPRODUCT(--EXACT($BW$37,$I$2:$I$4276))</f>
        <v>1</v>
      </c>
      <c r="BW37" t="s">
        <v>65</v>
      </c>
    </row>
    <row r="38" spans="1:75" x14ac:dyDescent="0.25">
      <c r="A38" s="62">
        <v>7866</v>
      </c>
      <c r="B38" s="16">
        <v>38868</v>
      </c>
      <c r="C38" t="s">
        <v>63</v>
      </c>
      <c r="D38" t="s">
        <v>332</v>
      </c>
      <c r="E38" t="s">
        <v>64</v>
      </c>
      <c r="F38" t="s">
        <v>374</v>
      </c>
      <c r="G38" t="s">
        <v>375</v>
      </c>
      <c r="H38" s="63" t="s">
        <v>434</v>
      </c>
      <c r="I38" t="s">
        <v>69</v>
      </c>
      <c r="J38" s="14">
        <v>12</v>
      </c>
      <c r="K38" s="14" t="s">
        <v>64</v>
      </c>
      <c r="L38" t="s">
        <v>3</v>
      </c>
      <c r="M38" s="14">
        <v>2.64</v>
      </c>
      <c r="N38" s="14">
        <v>4.3599999999999994</v>
      </c>
      <c r="P38" s="21"/>
      <c r="AH38" s="17">
        <f t="shared" si="17"/>
        <v>2.64</v>
      </c>
      <c r="AI38" s="18">
        <f t="shared" si="0"/>
        <v>2.64</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543</v>
      </c>
      <c r="BE38" t="s">
        <v>68</v>
      </c>
    </row>
    <row r="39" spans="1:75" x14ac:dyDescent="0.25">
      <c r="A39" s="62">
        <v>7901</v>
      </c>
      <c r="B39" s="16">
        <v>38878</v>
      </c>
      <c r="C39" t="s">
        <v>63</v>
      </c>
      <c r="D39" t="s">
        <v>378</v>
      </c>
      <c r="E39" t="s">
        <v>64</v>
      </c>
      <c r="F39" t="s">
        <v>332</v>
      </c>
      <c r="G39" t="s">
        <v>367</v>
      </c>
      <c r="H39" s="63" t="s">
        <v>500</v>
      </c>
      <c r="I39" t="s">
        <v>68</v>
      </c>
      <c r="J39" s="14">
        <v>4</v>
      </c>
      <c r="K39" s="14" t="s">
        <v>64</v>
      </c>
      <c r="L39" t="s">
        <v>4</v>
      </c>
      <c r="M39" s="14">
        <v>0.48</v>
      </c>
      <c r="N39" s="14">
        <v>1.02</v>
      </c>
      <c r="P39" s="21"/>
      <c r="AH39" s="17">
        <f t="shared" si="17"/>
        <v>1.02</v>
      </c>
      <c r="AI39" s="18">
        <f t="shared" si="0"/>
        <v>0</v>
      </c>
      <c r="AJ39" s="18">
        <f t="shared" si="1"/>
        <v>1.02</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507</v>
      </c>
      <c r="BE39" t="s">
        <v>174</v>
      </c>
    </row>
    <row r="40" spans="1:75" x14ac:dyDescent="0.25">
      <c r="A40" s="62">
        <v>7905</v>
      </c>
      <c r="B40" s="16">
        <v>38878</v>
      </c>
      <c r="C40" t="s">
        <v>63</v>
      </c>
      <c r="D40" t="s">
        <v>332</v>
      </c>
      <c r="E40" t="s">
        <v>64</v>
      </c>
      <c r="F40" t="s">
        <v>377</v>
      </c>
      <c r="G40" t="s">
        <v>375</v>
      </c>
      <c r="H40" s="63" t="s">
        <v>474</v>
      </c>
      <c r="I40" t="s">
        <v>69</v>
      </c>
      <c r="J40" s="14">
        <v>80</v>
      </c>
      <c r="K40" s="14" t="s">
        <v>64</v>
      </c>
      <c r="L40" t="s">
        <v>3</v>
      </c>
      <c r="M40" s="14">
        <v>17.600000000000001</v>
      </c>
      <c r="N40" s="14">
        <v>23.4</v>
      </c>
      <c r="P40" s="21"/>
      <c r="AH40" s="17">
        <f t="shared" si="17"/>
        <v>17.600000000000001</v>
      </c>
      <c r="AI40" s="18">
        <f t="shared" si="0"/>
        <v>17.600000000000001</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118</v>
      </c>
      <c r="BE40" t="s">
        <v>175</v>
      </c>
    </row>
    <row r="41" spans="1:75" x14ac:dyDescent="0.25">
      <c r="A41" s="62">
        <v>7921</v>
      </c>
      <c r="B41" s="16">
        <v>38880</v>
      </c>
      <c r="C41" t="s">
        <v>63</v>
      </c>
      <c r="D41" t="s">
        <v>378</v>
      </c>
      <c r="E41" t="s">
        <v>64</v>
      </c>
      <c r="F41" t="s">
        <v>332</v>
      </c>
      <c r="G41" t="s">
        <v>347</v>
      </c>
      <c r="H41" s="63" t="s">
        <v>434</v>
      </c>
      <c r="I41" t="s">
        <v>68</v>
      </c>
      <c r="J41" s="14">
        <v>20</v>
      </c>
      <c r="K41" s="14" t="s">
        <v>63</v>
      </c>
      <c r="L41" t="s">
        <v>4</v>
      </c>
      <c r="M41" s="14">
        <v>3.1</v>
      </c>
      <c r="N41" s="14">
        <v>2.4</v>
      </c>
      <c r="P41" s="21"/>
      <c r="AH41" s="17">
        <f t="shared" si="17"/>
        <v>2.4</v>
      </c>
      <c r="AI41" s="18">
        <f t="shared" si="0"/>
        <v>0</v>
      </c>
      <c r="AJ41" s="18">
        <f t="shared" si="1"/>
        <v>2.4</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8</v>
      </c>
      <c r="BE41" t="s">
        <v>65</v>
      </c>
      <c r="BV41">
        <f>SUM(BN3,BN8,BV14,BV27,BV37)</f>
        <v>131</v>
      </c>
      <c r="BW41" t="s">
        <v>110</v>
      </c>
    </row>
    <row r="42" spans="1:75" x14ac:dyDescent="0.25">
      <c r="A42" s="62">
        <v>7925</v>
      </c>
      <c r="B42" s="16">
        <v>38880</v>
      </c>
      <c r="C42" t="s">
        <v>63</v>
      </c>
      <c r="D42" t="s">
        <v>332</v>
      </c>
      <c r="E42" t="s">
        <v>64</v>
      </c>
      <c r="F42" t="s">
        <v>374</v>
      </c>
      <c r="G42" t="s">
        <v>375</v>
      </c>
      <c r="H42" s="63" t="s">
        <v>434</v>
      </c>
      <c r="I42" t="s">
        <v>69</v>
      </c>
      <c r="J42" s="14">
        <v>28</v>
      </c>
      <c r="K42" s="14" t="s">
        <v>63</v>
      </c>
      <c r="L42" t="s">
        <v>3</v>
      </c>
      <c r="M42" s="14">
        <v>8.84</v>
      </c>
      <c r="N42" s="14">
        <v>6.16</v>
      </c>
      <c r="P42" s="21"/>
      <c r="AH42" s="17">
        <f t="shared" si="17"/>
        <v>8.84</v>
      </c>
      <c r="AI42" s="18">
        <f t="shared" si="0"/>
        <v>8.84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4028</v>
      </c>
      <c r="BE42" t="s">
        <v>80</v>
      </c>
    </row>
    <row r="43" spans="1:75" x14ac:dyDescent="0.25">
      <c r="A43" s="62">
        <v>8024</v>
      </c>
      <c r="B43" s="16">
        <v>38905</v>
      </c>
      <c r="C43" t="s">
        <v>63</v>
      </c>
      <c r="D43" t="s">
        <v>378</v>
      </c>
      <c r="E43" t="s">
        <v>64</v>
      </c>
      <c r="F43" t="s">
        <v>332</v>
      </c>
      <c r="G43" t="s">
        <v>347</v>
      </c>
      <c r="H43" s="63" t="s">
        <v>434</v>
      </c>
      <c r="I43" t="s">
        <v>68</v>
      </c>
      <c r="J43" s="14">
        <v>71</v>
      </c>
      <c r="K43" s="14" t="s">
        <v>64</v>
      </c>
      <c r="L43" t="s">
        <v>3</v>
      </c>
      <c r="M43" s="14">
        <v>7.8100000000000005</v>
      </c>
      <c r="N43" s="14">
        <v>10.44</v>
      </c>
      <c r="P43" s="21"/>
      <c r="AH43" s="17">
        <f t="shared" si="17"/>
        <v>10.44</v>
      </c>
      <c r="AI43" s="18">
        <f t="shared" si="0"/>
        <v>0</v>
      </c>
      <c r="AJ43" s="18">
        <f t="shared" si="1"/>
        <v>10.44</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8026</v>
      </c>
      <c r="B44" s="16">
        <v>38905</v>
      </c>
      <c r="C44" t="s">
        <v>63</v>
      </c>
      <c r="D44" t="s">
        <v>332</v>
      </c>
      <c r="E44" t="s">
        <v>64</v>
      </c>
      <c r="F44" t="s">
        <v>369</v>
      </c>
      <c r="G44" t="s">
        <v>367</v>
      </c>
      <c r="H44" s="64" t="s">
        <v>434</v>
      </c>
      <c r="I44" t="s">
        <v>69</v>
      </c>
      <c r="J44" s="14">
        <v>1</v>
      </c>
      <c r="K44" s="14" t="s">
        <v>63</v>
      </c>
      <c r="L44" t="s">
        <v>3</v>
      </c>
      <c r="M44" s="14">
        <v>1.28</v>
      </c>
      <c r="N44" s="14">
        <v>0.22</v>
      </c>
      <c r="P44" s="21"/>
      <c r="AH44" s="17">
        <f t="shared" si="17"/>
        <v>1.28</v>
      </c>
      <c r="AI44" s="18">
        <f t="shared" si="0"/>
        <v>1.28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8030</v>
      </c>
      <c r="B45" s="16">
        <v>38906</v>
      </c>
      <c r="C45" t="s">
        <v>63</v>
      </c>
      <c r="D45" t="s">
        <v>332</v>
      </c>
      <c r="E45" t="s">
        <v>64</v>
      </c>
      <c r="F45" t="s">
        <v>374</v>
      </c>
      <c r="G45" t="s">
        <v>375</v>
      </c>
      <c r="H45" s="63" t="s">
        <v>434</v>
      </c>
      <c r="I45" t="s">
        <v>69</v>
      </c>
      <c r="J45" s="14">
        <v>70</v>
      </c>
      <c r="K45" s="14" t="s">
        <v>355</v>
      </c>
      <c r="L45" t="s">
        <v>5</v>
      </c>
      <c r="M45" s="14">
        <v>17.5</v>
      </c>
      <c r="N45" s="14">
        <v>17.5</v>
      </c>
      <c r="P45" s="21"/>
      <c r="AH45" s="17">
        <f t="shared" si="17"/>
        <v>17.5</v>
      </c>
      <c r="AI45" s="18">
        <f t="shared" si="0"/>
        <v>17.5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8505</v>
      </c>
      <c r="B46" s="16">
        <v>39026</v>
      </c>
      <c r="C46" t="s">
        <v>63</v>
      </c>
      <c r="D46" t="s">
        <v>332</v>
      </c>
      <c r="E46" t="s">
        <v>64</v>
      </c>
      <c r="F46" t="s">
        <v>378</v>
      </c>
      <c r="G46" t="s">
        <v>347</v>
      </c>
      <c r="H46" s="63" t="s">
        <v>434</v>
      </c>
      <c r="I46" t="s">
        <v>68</v>
      </c>
      <c r="J46" s="14">
        <v>28</v>
      </c>
      <c r="K46" s="14" t="s">
        <v>63</v>
      </c>
      <c r="L46" t="s">
        <v>3</v>
      </c>
      <c r="M46" s="14">
        <v>4.42</v>
      </c>
      <c r="N46" s="14">
        <v>3.08</v>
      </c>
      <c r="P46" s="21"/>
      <c r="AH46" s="17">
        <f t="shared" si="17"/>
        <v>4.42</v>
      </c>
      <c r="AI46" s="18">
        <f t="shared" si="0"/>
        <v>4.42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8574</v>
      </c>
      <c r="B47" s="16">
        <v>39036</v>
      </c>
      <c r="C47" t="s">
        <v>63</v>
      </c>
      <c r="D47" t="s">
        <v>374</v>
      </c>
      <c r="E47" t="s">
        <v>64</v>
      </c>
      <c r="F47" t="s">
        <v>332</v>
      </c>
      <c r="G47" t="s">
        <v>375</v>
      </c>
      <c r="H47" s="63" t="s">
        <v>434</v>
      </c>
      <c r="I47" t="s">
        <v>69</v>
      </c>
      <c r="J47" s="14">
        <v>15</v>
      </c>
      <c r="K47" s="14" t="s">
        <v>63</v>
      </c>
      <c r="L47" t="s">
        <v>4</v>
      </c>
      <c r="M47" s="14">
        <v>4.9000000000000004</v>
      </c>
      <c r="N47" s="14">
        <v>3.6</v>
      </c>
      <c r="P47" s="21"/>
      <c r="AH47" s="17">
        <f t="shared" si="17"/>
        <v>3.6</v>
      </c>
      <c r="AI47" s="18">
        <f t="shared" si="0"/>
        <v>0</v>
      </c>
      <c r="AJ47" s="18">
        <f t="shared" si="1"/>
        <v>3.6</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8591</v>
      </c>
      <c r="B48" s="16">
        <v>39040</v>
      </c>
      <c r="C48" t="s">
        <v>63</v>
      </c>
      <c r="D48" t="s">
        <v>374</v>
      </c>
      <c r="E48" t="s">
        <v>64</v>
      </c>
      <c r="F48" t="s">
        <v>332</v>
      </c>
      <c r="G48" t="s">
        <v>375</v>
      </c>
      <c r="H48" s="63" t="s">
        <v>434</v>
      </c>
      <c r="I48" t="s">
        <v>69</v>
      </c>
      <c r="J48" s="14">
        <v>30</v>
      </c>
      <c r="K48" s="14" t="s">
        <v>64</v>
      </c>
      <c r="L48" t="s">
        <v>3</v>
      </c>
      <c r="M48" s="14">
        <v>6.6</v>
      </c>
      <c r="N48" s="14">
        <v>9.4</v>
      </c>
      <c r="P48" s="21"/>
      <c r="AH48" s="17">
        <f t="shared" si="17"/>
        <v>9.4</v>
      </c>
      <c r="AI48" s="18">
        <f t="shared" si="0"/>
        <v>0</v>
      </c>
      <c r="AJ48" s="18">
        <f t="shared" si="1"/>
        <v>9.4</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8773</v>
      </c>
      <c r="B49" s="16">
        <v>39087</v>
      </c>
      <c r="C49" t="s">
        <v>63</v>
      </c>
      <c r="D49" t="s">
        <v>332</v>
      </c>
      <c r="E49" t="s">
        <v>64</v>
      </c>
      <c r="F49" t="s">
        <v>378</v>
      </c>
      <c r="G49" t="s">
        <v>347</v>
      </c>
      <c r="H49" s="63" t="s">
        <v>434</v>
      </c>
      <c r="I49" t="s">
        <v>68</v>
      </c>
      <c r="J49" s="14">
        <v>16</v>
      </c>
      <c r="K49" s="14" t="s">
        <v>63</v>
      </c>
      <c r="L49" t="s">
        <v>4</v>
      </c>
      <c r="M49" s="14">
        <v>2.58</v>
      </c>
      <c r="N49" s="14">
        <v>1.92</v>
      </c>
      <c r="P49" s="21"/>
      <c r="AH49" s="17">
        <f t="shared" si="17"/>
        <v>2.58</v>
      </c>
      <c r="AI49" s="18">
        <f t="shared" si="0"/>
        <v>2.58</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8791</v>
      </c>
      <c r="B50" s="16">
        <v>39090</v>
      </c>
      <c r="C50" t="s">
        <v>63</v>
      </c>
      <c r="D50" t="s">
        <v>374</v>
      </c>
      <c r="E50" t="s">
        <v>64</v>
      </c>
      <c r="F50" t="s">
        <v>332</v>
      </c>
      <c r="G50" t="s">
        <v>375</v>
      </c>
      <c r="H50" s="63" t="s">
        <v>434</v>
      </c>
      <c r="I50" t="s">
        <v>69</v>
      </c>
      <c r="J50" s="14">
        <v>16</v>
      </c>
      <c r="K50" s="14" t="s">
        <v>64</v>
      </c>
      <c r="L50" t="s">
        <v>3</v>
      </c>
      <c r="M50" s="14">
        <v>3.52</v>
      </c>
      <c r="N50" s="14">
        <v>5.48</v>
      </c>
      <c r="P50" s="21"/>
      <c r="AH50" s="17">
        <f t="shared" si="17"/>
        <v>5.48</v>
      </c>
      <c r="AI50" s="18">
        <f t="shared" si="0"/>
        <v>0</v>
      </c>
      <c r="AJ50" s="18">
        <f t="shared" si="1"/>
        <v>5.48</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8868</v>
      </c>
      <c r="B51" s="16">
        <v>39110</v>
      </c>
      <c r="C51" t="s">
        <v>63</v>
      </c>
      <c r="D51" t="s">
        <v>332</v>
      </c>
      <c r="E51" t="s">
        <v>64</v>
      </c>
      <c r="F51" t="s">
        <v>378</v>
      </c>
      <c r="G51" t="s">
        <v>347</v>
      </c>
      <c r="H51" s="63" t="s">
        <v>434</v>
      </c>
      <c r="I51" t="s">
        <v>68</v>
      </c>
      <c r="J51" s="14">
        <v>23</v>
      </c>
      <c r="K51" s="14" t="s">
        <v>63</v>
      </c>
      <c r="L51" t="s">
        <v>3</v>
      </c>
      <c r="M51" s="14">
        <v>3.7199999999999998</v>
      </c>
      <c r="N51" s="14">
        <v>2.5300000000000002</v>
      </c>
      <c r="P51" s="21"/>
      <c r="AH51" s="17">
        <f t="shared" si="17"/>
        <v>3.7199999999999998</v>
      </c>
      <c r="AI51" s="18">
        <f t="shared" si="0"/>
        <v>3.7199999999999998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8949</v>
      </c>
      <c r="B52" s="16">
        <v>39125</v>
      </c>
      <c r="C52" t="s">
        <v>63</v>
      </c>
      <c r="D52" t="s">
        <v>332</v>
      </c>
      <c r="E52" t="s">
        <v>64</v>
      </c>
      <c r="F52" t="s">
        <v>377</v>
      </c>
      <c r="G52" t="s">
        <v>379</v>
      </c>
      <c r="H52" s="63" t="s">
        <v>475</v>
      </c>
      <c r="I52" t="s">
        <v>69</v>
      </c>
      <c r="J52" s="14">
        <v>30</v>
      </c>
      <c r="K52" s="14" t="s">
        <v>64</v>
      </c>
      <c r="L52" t="s">
        <v>3</v>
      </c>
      <c r="M52" s="14">
        <v>6.6</v>
      </c>
      <c r="N52" s="14">
        <v>9.4</v>
      </c>
      <c r="P52" s="21"/>
      <c r="AH52" s="17">
        <f t="shared" si="17"/>
        <v>6.6</v>
      </c>
      <c r="AI52" s="18">
        <f t="shared" si="0"/>
        <v>6.6</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9259</v>
      </c>
      <c r="B53" s="16">
        <v>39200</v>
      </c>
      <c r="C53" t="s">
        <v>63</v>
      </c>
      <c r="D53" t="s">
        <v>332</v>
      </c>
      <c r="E53" t="s">
        <v>64</v>
      </c>
      <c r="F53" t="s">
        <v>380</v>
      </c>
      <c r="G53" t="s">
        <v>347</v>
      </c>
      <c r="H53" s="61" t="s">
        <v>381</v>
      </c>
      <c r="I53" t="s">
        <v>69</v>
      </c>
      <c r="J53" s="14">
        <v>79</v>
      </c>
      <c r="K53" s="14" t="s">
        <v>64</v>
      </c>
      <c r="L53" t="s">
        <v>3</v>
      </c>
      <c r="M53" s="14">
        <v>17.38</v>
      </c>
      <c r="N53" s="14">
        <v>23.12</v>
      </c>
      <c r="P53" s="21"/>
      <c r="AH53" s="17">
        <f t="shared" si="17"/>
        <v>17.38</v>
      </c>
      <c r="AI53" s="18">
        <f t="shared" si="0"/>
        <v>17.38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9286</v>
      </c>
      <c r="B54" s="16">
        <v>39207</v>
      </c>
      <c r="C54" t="s">
        <v>63</v>
      </c>
      <c r="D54" t="s">
        <v>332</v>
      </c>
      <c r="E54" t="s">
        <v>64</v>
      </c>
      <c r="F54" t="s">
        <v>377</v>
      </c>
      <c r="G54" t="s">
        <v>375</v>
      </c>
      <c r="H54" s="63" t="s">
        <v>476</v>
      </c>
      <c r="I54" t="s">
        <v>69</v>
      </c>
      <c r="J54" s="14">
        <v>40</v>
      </c>
      <c r="K54" s="14" t="s">
        <v>355</v>
      </c>
      <c r="L54" t="s">
        <v>5</v>
      </c>
      <c r="M54" s="14">
        <v>10</v>
      </c>
      <c r="N54" s="14">
        <v>10</v>
      </c>
      <c r="P54" s="21"/>
      <c r="AH54" s="17">
        <f t="shared" si="17"/>
        <v>10</v>
      </c>
      <c r="AI54" s="18">
        <f t="shared" si="0"/>
        <v>10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9307</v>
      </c>
      <c r="B55" s="16">
        <v>39210</v>
      </c>
      <c r="C55" t="s">
        <v>63</v>
      </c>
      <c r="D55" t="s">
        <v>374</v>
      </c>
      <c r="E55" t="s">
        <v>64</v>
      </c>
      <c r="F55" t="s">
        <v>332</v>
      </c>
      <c r="G55" t="s">
        <v>375</v>
      </c>
      <c r="H55" s="63" t="s">
        <v>434</v>
      </c>
      <c r="I55" t="s">
        <v>69</v>
      </c>
      <c r="J55" s="14">
        <v>28</v>
      </c>
      <c r="K55" s="14" t="s">
        <v>64</v>
      </c>
      <c r="L55" t="s">
        <v>3</v>
      </c>
      <c r="M55" s="14">
        <v>6.16</v>
      </c>
      <c r="N55" s="14">
        <v>8.84</v>
      </c>
      <c r="P55" s="21"/>
      <c r="AH55" s="17">
        <f t="shared" si="17"/>
        <v>8.84</v>
      </c>
      <c r="AI55" s="18">
        <f t="shared" si="0"/>
        <v>0</v>
      </c>
      <c r="AJ55" s="18">
        <f t="shared" si="1"/>
        <v>8.84</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9509</v>
      </c>
      <c r="B56" s="16">
        <v>39259</v>
      </c>
      <c r="C56" t="s">
        <v>63</v>
      </c>
      <c r="D56" t="s">
        <v>374</v>
      </c>
      <c r="E56" t="s">
        <v>64</v>
      </c>
      <c r="F56" t="s">
        <v>332</v>
      </c>
      <c r="G56" t="s">
        <v>375</v>
      </c>
      <c r="H56" s="63" t="s">
        <v>434</v>
      </c>
      <c r="I56" t="s">
        <v>69</v>
      </c>
      <c r="J56" s="14">
        <v>1</v>
      </c>
      <c r="K56" s="14" t="s">
        <v>63</v>
      </c>
      <c r="L56" t="s">
        <v>3</v>
      </c>
      <c r="M56" s="14">
        <v>1.28</v>
      </c>
      <c r="N56" s="14">
        <v>0.22</v>
      </c>
      <c r="P56" s="21"/>
      <c r="AH56" s="17">
        <f t="shared" si="17"/>
        <v>0.22</v>
      </c>
      <c r="AI56" s="18">
        <f t="shared" si="0"/>
        <v>0</v>
      </c>
      <c r="AJ56" s="18">
        <f t="shared" si="1"/>
        <v>0.22</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9860</v>
      </c>
      <c r="B57" s="16">
        <v>39342</v>
      </c>
      <c r="C57" t="s">
        <v>63</v>
      </c>
      <c r="D57" t="s">
        <v>377</v>
      </c>
      <c r="E57" t="s">
        <v>64</v>
      </c>
      <c r="F57" t="s">
        <v>332</v>
      </c>
      <c r="G57" t="s">
        <v>375</v>
      </c>
      <c r="H57" s="63" t="s">
        <v>476</v>
      </c>
      <c r="I57" t="s">
        <v>69</v>
      </c>
      <c r="J57" s="14">
        <v>40</v>
      </c>
      <c r="K57" s="14" t="s">
        <v>63</v>
      </c>
      <c r="L57" t="s">
        <v>3</v>
      </c>
      <c r="M57" s="14">
        <v>12.2</v>
      </c>
      <c r="N57" s="14">
        <v>8.8000000000000007</v>
      </c>
      <c r="P57" s="21"/>
      <c r="AH57" s="17">
        <f t="shared" si="17"/>
        <v>8.8000000000000007</v>
      </c>
      <c r="AI57" s="18">
        <f t="shared" si="0"/>
        <v>0</v>
      </c>
      <c r="AJ57" s="18">
        <f t="shared" si="1"/>
        <v>8.8000000000000007</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11076</v>
      </c>
      <c r="B58" s="16">
        <v>39624</v>
      </c>
      <c r="C58" t="s">
        <v>63</v>
      </c>
      <c r="D58" t="s">
        <v>403</v>
      </c>
      <c r="E58" t="s">
        <v>64</v>
      </c>
      <c r="F58" t="s">
        <v>417</v>
      </c>
      <c r="G58" t="s">
        <v>367</v>
      </c>
      <c r="H58" s="64" t="s">
        <v>434</v>
      </c>
      <c r="I58" t="s">
        <v>83</v>
      </c>
      <c r="J58" s="14">
        <v>24</v>
      </c>
      <c r="K58" s="14" t="s">
        <v>355</v>
      </c>
      <c r="L58" t="s">
        <v>5</v>
      </c>
      <c r="M58" s="14">
        <v>6</v>
      </c>
      <c r="N58" s="14">
        <v>6</v>
      </c>
      <c r="O58" t="s">
        <v>64</v>
      </c>
      <c r="P58" s="21" t="s">
        <v>458</v>
      </c>
      <c r="Q58" t="s">
        <v>64</v>
      </c>
      <c r="R58" t="s">
        <v>377</v>
      </c>
      <c r="S58" t="s">
        <v>64</v>
      </c>
      <c r="T58" t="s">
        <v>459</v>
      </c>
      <c r="U58" t="s">
        <v>63</v>
      </c>
      <c r="V58" t="s">
        <v>460</v>
      </c>
      <c r="W58" t="s">
        <v>63</v>
      </c>
      <c r="X58" t="s">
        <v>461</v>
      </c>
      <c r="Y58" t="s">
        <v>63</v>
      </c>
      <c r="Z58" t="s">
        <v>332</v>
      </c>
      <c r="AH58" s="17">
        <f t="shared" si="17"/>
        <v>6</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6</v>
      </c>
      <c r="AV58" s="18">
        <f t="shared" si="12"/>
        <v>0</v>
      </c>
      <c r="AW58" s="18">
        <f t="shared" si="13"/>
        <v>0</v>
      </c>
      <c r="AX58" s="18">
        <f t="shared" si="14"/>
        <v>0</v>
      </c>
      <c r="AY58" s="18">
        <f t="shared" si="15"/>
        <v>0</v>
      </c>
      <c r="AZ58" s="18">
        <f t="shared" si="16"/>
        <v>0</v>
      </c>
    </row>
    <row r="59" spans="1:52" x14ac:dyDescent="0.25">
      <c r="A59" s="62">
        <v>11497</v>
      </c>
      <c r="B59" s="16">
        <v>39729</v>
      </c>
      <c r="C59" t="s">
        <v>63</v>
      </c>
      <c r="D59" t="s">
        <v>332</v>
      </c>
      <c r="E59" t="s">
        <v>64</v>
      </c>
      <c r="F59" t="s">
        <v>380</v>
      </c>
      <c r="G59" t="s">
        <v>347</v>
      </c>
      <c r="H59" s="61" t="s">
        <v>382</v>
      </c>
      <c r="I59" t="s">
        <v>69</v>
      </c>
      <c r="J59" s="14">
        <v>93</v>
      </c>
      <c r="K59" s="14" t="s">
        <v>64</v>
      </c>
      <c r="L59" t="s">
        <v>4</v>
      </c>
      <c r="M59" s="14">
        <v>22.32</v>
      </c>
      <c r="N59" s="14">
        <v>25.18</v>
      </c>
      <c r="P59" s="21"/>
      <c r="AH59" s="17">
        <f t="shared" si="17"/>
        <v>22.32</v>
      </c>
      <c r="AI59" s="18">
        <f t="shared" si="0"/>
        <v>22.32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12591</v>
      </c>
      <c r="B60" s="16">
        <v>40001</v>
      </c>
      <c r="C60" t="s">
        <v>63</v>
      </c>
      <c r="D60" t="s">
        <v>332</v>
      </c>
      <c r="E60" t="s">
        <v>64</v>
      </c>
      <c r="F60" t="s">
        <v>383</v>
      </c>
      <c r="G60" t="s">
        <v>375</v>
      </c>
      <c r="H60" s="63" t="s">
        <v>477</v>
      </c>
      <c r="I60" t="s">
        <v>68</v>
      </c>
      <c r="J60" s="14">
        <v>13</v>
      </c>
      <c r="K60" s="14" t="s">
        <v>64</v>
      </c>
      <c r="L60" t="s">
        <v>3</v>
      </c>
      <c r="M60" s="14">
        <v>1.43</v>
      </c>
      <c r="N60" s="14">
        <v>2.3200000000000003</v>
      </c>
      <c r="P60" s="21"/>
      <c r="AH60" s="17">
        <f t="shared" si="17"/>
        <v>1.43</v>
      </c>
      <c r="AI60" s="18">
        <f t="shared" si="0"/>
        <v>1.43</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13609</v>
      </c>
      <c r="B61" s="16">
        <v>40251</v>
      </c>
      <c r="C61" t="s">
        <v>63</v>
      </c>
      <c r="D61" t="s">
        <v>332</v>
      </c>
      <c r="E61" t="s">
        <v>64</v>
      </c>
      <c r="F61" t="s">
        <v>380</v>
      </c>
      <c r="G61" t="s">
        <v>347</v>
      </c>
      <c r="H61" s="61" t="s">
        <v>384</v>
      </c>
      <c r="I61" t="s">
        <v>69</v>
      </c>
      <c r="J61" s="14">
        <v>19</v>
      </c>
      <c r="K61" s="14" t="s">
        <v>64</v>
      </c>
      <c r="L61" t="s">
        <v>3</v>
      </c>
      <c r="M61" s="14">
        <v>4.18</v>
      </c>
      <c r="N61" s="14">
        <v>6.32</v>
      </c>
      <c r="P61" s="21"/>
      <c r="AH61" s="17">
        <f t="shared" si="17"/>
        <v>4.18</v>
      </c>
      <c r="AI61" s="18">
        <f t="shared" si="0"/>
        <v>4.18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13676</v>
      </c>
      <c r="B62" s="16">
        <v>40266</v>
      </c>
      <c r="C62" t="s">
        <v>63</v>
      </c>
      <c r="D62" t="s">
        <v>385</v>
      </c>
      <c r="E62" t="s">
        <v>64</v>
      </c>
      <c r="F62" t="s">
        <v>332</v>
      </c>
      <c r="G62" t="s">
        <v>367</v>
      </c>
      <c r="H62" s="63" t="s">
        <v>478</v>
      </c>
      <c r="I62" t="s">
        <v>68</v>
      </c>
      <c r="J62" s="14">
        <v>18</v>
      </c>
      <c r="K62" s="14" t="s">
        <v>64</v>
      </c>
      <c r="L62" t="s">
        <v>4</v>
      </c>
      <c r="M62" s="14">
        <v>2.16</v>
      </c>
      <c r="N62" s="14">
        <v>2.84</v>
      </c>
      <c r="P62" s="21"/>
      <c r="AH62" s="17">
        <f t="shared" si="17"/>
        <v>2.84</v>
      </c>
      <c r="AI62" s="18">
        <f t="shared" si="0"/>
        <v>0</v>
      </c>
      <c r="AJ62" s="18">
        <f t="shared" si="1"/>
        <v>2.84</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13718</v>
      </c>
      <c r="B63" s="16">
        <v>40275</v>
      </c>
      <c r="C63" t="s">
        <v>63</v>
      </c>
      <c r="D63" t="s">
        <v>332</v>
      </c>
      <c r="E63" t="s">
        <v>64</v>
      </c>
      <c r="F63" t="s">
        <v>385</v>
      </c>
      <c r="G63" t="s">
        <v>367</v>
      </c>
      <c r="H63" s="63" t="s">
        <v>478</v>
      </c>
      <c r="I63" t="s">
        <v>68</v>
      </c>
      <c r="J63" s="14">
        <v>18</v>
      </c>
      <c r="K63" s="14" t="s">
        <v>64</v>
      </c>
      <c r="L63" t="s">
        <v>3</v>
      </c>
      <c r="M63" s="14">
        <v>1.98</v>
      </c>
      <c r="N63" s="14">
        <v>3.02</v>
      </c>
      <c r="P63" s="21"/>
      <c r="AH63" s="17">
        <f t="shared" si="17"/>
        <v>1.98</v>
      </c>
      <c r="AI63" s="18">
        <f t="shared" si="0"/>
        <v>1.98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13900</v>
      </c>
      <c r="B64" s="16">
        <v>40326</v>
      </c>
      <c r="C64" t="s">
        <v>63</v>
      </c>
      <c r="D64" t="s">
        <v>332</v>
      </c>
      <c r="E64" t="s">
        <v>64</v>
      </c>
      <c r="F64" t="s">
        <v>373</v>
      </c>
      <c r="G64" t="s">
        <v>367</v>
      </c>
      <c r="H64" s="61" t="s">
        <v>386</v>
      </c>
      <c r="I64" t="s">
        <v>69</v>
      </c>
      <c r="J64" s="14">
        <v>14</v>
      </c>
      <c r="K64" s="14" t="s">
        <v>64</v>
      </c>
      <c r="L64" t="s">
        <v>3</v>
      </c>
      <c r="M64" s="14">
        <v>3.08</v>
      </c>
      <c r="N64" s="14">
        <v>4.92</v>
      </c>
      <c r="P64" s="21"/>
      <c r="AH64" s="17">
        <f t="shared" si="17"/>
        <v>3.08</v>
      </c>
      <c r="AI64" s="18">
        <f t="shared" si="0"/>
        <v>3.08</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14089</v>
      </c>
      <c r="B65" s="16">
        <v>40383</v>
      </c>
      <c r="C65" t="s">
        <v>63</v>
      </c>
      <c r="D65" t="s">
        <v>332</v>
      </c>
      <c r="E65" t="s">
        <v>64</v>
      </c>
      <c r="F65" t="s">
        <v>387</v>
      </c>
      <c r="G65" t="s">
        <v>375</v>
      </c>
      <c r="H65" s="63" t="s">
        <v>476</v>
      </c>
      <c r="I65" t="s">
        <v>69</v>
      </c>
      <c r="J65" s="14">
        <v>34</v>
      </c>
      <c r="K65" s="14" t="s">
        <v>355</v>
      </c>
      <c r="L65" t="s">
        <v>5</v>
      </c>
      <c r="M65" s="14">
        <v>8.5</v>
      </c>
      <c r="N65" s="14">
        <v>8.5</v>
      </c>
      <c r="P65" s="21"/>
      <c r="AH65" s="17">
        <f t="shared" si="17"/>
        <v>8.5</v>
      </c>
      <c r="AI65" s="18">
        <f t="shared" si="0"/>
        <v>8.5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19740</v>
      </c>
      <c r="B66" s="16">
        <v>43488</v>
      </c>
      <c r="C66" t="s">
        <v>63</v>
      </c>
      <c r="D66" t="s">
        <v>332</v>
      </c>
      <c r="E66" t="s">
        <v>64</v>
      </c>
      <c r="F66" t="s">
        <v>388</v>
      </c>
      <c r="G66" t="s">
        <v>389</v>
      </c>
      <c r="H66" s="63" t="s">
        <v>479</v>
      </c>
      <c r="I66" t="s">
        <v>65</v>
      </c>
      <c r="J66" s="14">
        <v>8</v>
      </c>
      <c r="K66" s="14" t="s">
        <v>63</v>
      </c>
      <c r="L66" t="s">
        <v>3</v>
      </c>
      <c r="M66" s="14">
        <v>30</v>
      </c>
      <c r="N66" s="14">
        <v>10</v>
      </c>
      <c r="P66" s="21"/>
      <c r="AH66" s="17">
        <f t="shared" si="17"/>
        <v>30</v>
      </c>
      <c r="AI66" s="18">
        <f t="shared" ref="AI66:AI129" si="23">SUMIFS(M66,D66,"*"&amp;$BB$1&amp;"*")</f>
        <v>30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19746</v>
      </c>
      <c r="B67" s="16">
        <v>43496</v>
      </c>
      <c r="C67" t="s">
        <v>63</v>
      </c>
      <c r="D67" t="s">
        <v>332</v>
      </c>
      <c r="E67" t="s">
        <v>64</v>
      </c>
      <c r="F67" t="s">
        <v>390</v>
      </c>
      <c r="G67" t="s">
        <v>391</v>
      </c>
      <c r="H67" s="63" t="s">
        <v>480</v>
      </c>
      <c r="I67" t="s">
        <v>69</v>
      </c>
      <c r="J67" s="14">
        <v>27</v>
      </c>
      <c r="K67" s="14" t="s">
        <v>64</v>
      </c>
      <c r="L67" t="s">
        <v>4</v>
      </c>
      <c r="M67" s="14">
        <v>6.48</v>
      </c>
      <c r="N67" s="14">
        <v>8.02</v>
      </c>
      <c r="P67" s="21"/>
      <c r="AH67" s="17">
        <f t="shared" ref="AH67:AH130" si="41">SUM(AI67:AZ67)</f>
        <v>6.48</v>
      </c>
      <c r="AI67" s="18">
        <f t="shared" si="23"/>
        <v>6.48</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19750</v>
      </c>
      <c r="B68" s="16">
        <v>43500</v>
      </c>
      <c r="C68" t="s">
        <v>63</v>
      </c>
      <c r="D68" t="s">
        <v>332</v>
      </c>
      <c r="E68" t="s">
        <v>64</v>
      </c>
      <c r="F68" t="s">
        <v>392</v>
      </c>
      <c r="G68" t="s">
        <v>347</v>
      </c>
      <c r="H68" s="61" t="s">
        <v>393</v>
      </c>
      <c r="I68" t="s">
        <v>69</v>
      </c>
      <c r="J68" s="14">
        <v>29</v>
      </c>
      <c r="K68" s="14" t="s">
        <v>63</v>
      </c>
      <c r="L68" t="s">
        <v>3</v>
      </c>
      <c r="M68" s="14">
        <v>9.1199999999999992</v>
      </c>
      <c r="N68" s="14">
        <v>6.38</v>
      </c>
      <c r="P68" s="21"/>
      <c r="AH68" s="17">
        <f t="shared" si="41"/>
        <v>9.1199999999999992</v>
      </c>
      <c r="AI68" s="18">
        <f t="shared" si="23"/>
        <v>9.1199999999999992</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19789</v>
      </c>
      <c r="B69" s="16">
        <v>43546</v>
      </c>
      <c r="C69" t="s">
        <v>63</v>
      </c>
      <c r="D69" t="s">
        <v>332</v>
      </c>
      <c r="E69" t="s">
        <v>64</v>
      </c>
      <c r="F69" t="s">
        <v>392</v>
      </c>
      <c r="G69" t="s">
        <v>375</v>
      </c>
      <c r="H69" s="63" t="s">
        <v>481</v>
      </c>
      <c r="I69" t="s">
        <v>69</v>
      </c>
      <c r="J69" s="14">
        <v>13</v>
      </c>
      <c r="K69" s="14" t="s">
        <v>63</v>
      </c>
      <c r="L69" t="s">
        <v>3</v>
      </c>
      <c r="M69" s="14">
        <v>4.6400000000000006</v>
      </c>
      <c r="N69" s="14">
        <v>2.86</v>
      </c>
      <c r="P69" s="21"/>
      <c r="AH69" s="17">
        <f t="shared" si="41"/>
        <v>4.6400000000000006</v>
      </c>
      <c r="AI69" s="18">
        <f t="shared" si="23"/>
        <v>4.6400000000000006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19819</v>
      </c>
      <c r="B70" s="16">
        <v>43568</v>
      </c>
      <c r="C70" t="s">
        <v>63</v>
      </c>
      <c r="D70" t="s">
        <v>372</v>
      </c>
      <c r="E70" t="s">
        <v>64</v>
      </c>
      <c r="F70" t="s">
        <v>332</v>
      </c>
      <c r="G70" t="s">
        <v>367</v>
      </c>
      <c r="H70" s="64" t="s">
        <v>434</v>
      </c>
      <c r="I70" t="s">
        <v>68</v>
      </c>
      <c r="J70" s="14">
        <v>9</v>
      </c>
      <c r="K70" s="14" t="s">
        <v>63</v>
      </c>
      <c r="L70" t="s">
        <v>4</v>
      </c>
      <c r="M70" s="14">
        <v>1.67</v>
      </c>
      <c r="N70" s="14">
        <v>1.08</v>
      </c>
      <c r="P70" s="21"/>
      <c r="AH70" s="17">
        <f t="shared" si="41"/>
        <v>1.08</v>
      </c>
      <c r="AI70" s="18">
        <f t="shared" si="23"/>
        <v>0</v>
      </c>
      <c r="AJ70" s="18">
        <f t="shared" si="24"/>
        <v>1.08</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19827</v>
      </c>
      <c r="B71" s="16">
        <v>43571</v>
      </c>
      <c r="C71" t="s">
        <v>63</v>
      </c>
      <c r="D71" t="s">
        <v>332</v>
      </c>
      <c r="E71" t="s">
        <v>64</v>
      </c>
      <c r="F71" t="s">
        <v>372</v>
      </c>
      <c r="G71" t="s">
        <v>367</v>
      </c>
      <c r="H71" s="64" t="s">
        <v>434</v>
      </c>
      <c r="I71" t="s">
        <v>68</v>
      </c>
      <c r="J71" s="14">
        <v>9</v>
      </c>
      <c r="K71" s="14" t="s">
        <v>63</v>
      </c>
      <c r="L71" t="s">
        <v>4</v>
      </c>
      <c r="M71" s="14">
        <v>1.67</v>
      </c>
      <c r="N71" s="14">
        <v>1.08</v>
      </c>
      <c r="P71" s="21"/>
      <c r="AH71" s="17">
        <f t="shared" si="41"/>
        <v>1.67</v>
      </c>
      <c r="AI71" s="18">
        <f t="shared" si="23"/>
        <v>1.67</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19858</v>
      </c>
      <c r="B72" s="16">
        <v>43595</v>
      </c>
      <c r="C72" t="s">
        <v>63</v>
      </c>
      <c r="D72" t="s">
        <v>332</v>
      </c>
      <c r="E72" t="s">
        <v>64</v>
      </c>
      <c r="F72" t="s">
        <v>394</v>
      </c>
      <c r="G72" t="s">
        <v>395</v>
      </c>
      <c r="H72" s="63" t="s">
        <v>482</v>
      </c>
      <c r="I72" t="s">
        <v>69</v>
      </c>
      <c r="J72" s="14">
        <v>35</v>
      </c>
      <c r="K72" s="14" t="s">
        <v>63</v>
      </c>
      <c r="L72" t="s">
        <v>3</v>
      </c>
      <c r="M72" s="14">
        <v>10.8</v>
      </c>
      <c r="N72" s="14">
        <v>7.7</v>
      </c>
      <c r="P72" s="21"/>
      <c r="AH72" s="17">
        <f t="shared" si="41"/>
        <v>10.8</v>
      </c>
      <c r="AI72" s="18">
        <f t="shared" si="23"/>
        <v>10.8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19895</v>
      </c>
      <c r="B73" s="16">
        <v>43627</v>
      </c>
      <c r="C73" t="s">
        <v>63</v>
      </c>
      <c r="D73" t="s">
        <v>332</v>
      </c>
      <c r="E73" t="s">
        <v>64</v>
      </c>
      <c r="F73" t="s">
        <v>390</v>
      </c>
      <c r="G73" t="s">
        <v>391</v>
      </c>
      <c r="H73" s="63" t="s">
        <v>483</v>
      </c>
      <c r="I73" t="s">
        <v>69</v>
      </c>
      <c r="J73" s="14">
        <v>41</v>
      </c>
      <c r="K73" s="14" t="s">
        <v>355</v>
      </c>
      <c r="L73" t="s">
        <v>5</v>
      </c>
      <c r="M73" s="14">
        <v>10.25</v>
      </c>
      <c r="N73" s="14">
        <v>10.25</v>
      </c>
      <c r="P73" s="21"/>
      <c r="AH73" s="17">
        <f t="shared" si="41"/>
        <v>10.25</v>
      </c>
      <c r="AI73" s="18">
        <f t="shared" si="23"/>
        <v>10.25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19913</v>
      </c>
      <c r="B74" s="16">
        <v>43648</v>
      </c>
      <c r="C74" t="s">
        <v>63</v>
      </c>
      <c r="D74" t="s">
        <v>332</v>
      </c>
      <c r="E74" t="s">
        <v>64</v>
      </c>
      <c r="F74" t="s">
        <v>396</v>
      </c>
      <c r="G74" t="s">
        <v>367</v>
      </c>
      <c r="H74" s="64" t="s">
        <v>434</v>
      </c>
      <c r="I74" t="s">
        <v>68</v>
      </c>
      <c r="J74" s="14">
        <v>17</v>
      </c>
      <c r="K74" s="14" t="s">
        <v>63</v>
      </c>
      <c r="L74" t="s">
        <v>4</v>
      </c>
      <c r="M74" s="14">
        <v>2.71</v>
      </c>
      <c r="N74" s="14">
        <v>2.04</v>
      </c>
      <c r="P74" s="21"/>
      <c r="AH74" s="17">
        <f t="shared" si="41"/>
        <v>2.71</v>
      </c>
      <c r="AI74" s="18">
        <f t="shared" si="23"/>
        <v>2.71</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19914</v>
      </c>
      <c r="B75" s="16">
        <v>43648</v>
      </c>
      <c r="C75" t="s">
        <v>63</v>
      </c>
      <c r="D75" t="s">
        <v>396</v>
      </c>
      <c r="E75" t="s">
        <v>64</v>
      </c>
      <c r="F75" t="s">
        <v>332</v>
      </c>
      <c r="G75" t="s">
        <v>367</v>
      </c>
      <c r="H75" s="64" t="s">
        <v>434</v>
      </c>
      <c r="I75" t="s">
        <v>68</v>
      </c>
      <c r="J75" s="14">
        <v>17</v>
      </c>
      <c r="K75" s="14" t="s">
        <v>355</v>
      </c>
      <c r="L75" t="s">
        <v>5</v>
      </c>
      <c r="M75" s="14">
        <v>2.125</v>
      </c>
      <c r="N75" s="14">
        <v>2.125</v>
      </c>
      <c r="P75" s="21"/>
      <c r="AH75" s="17">
        <f t="shared" si="41"/>
        <v>2.125</v>
      </c>
      <c r="AI75" s="18">
        <f t="shared" si="23"/>
        <v>0</v>
      </c>
      <c r="AJ75" s="18">
        <f t="shared" si="24"/>
        <v>2.125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20031</v>
      </c>
      <c r="B76" s="16">
        <v>43812</v>
      </c>
      <c r="C76" t="s">
        <v>63</v>
      </c>
      <c r="D76" t="s">
        <v>332</v>
      </c>
      <c r="E76" t="s">
        <v>64</v>
      </c>
      <c r="F76" t="s">
        <v>398</v>
      </c>
      <c r="G76" t="s">
        <v>395</v>
      </c>
      <c r="H76" s="61" t="s">
        <v>399</v>
      </c>
      <c r="I76" t="s">
        <v>69</v>
      </c>
      <c r="J76" s="14">
        <v>23</v>
      </c>
      <c r="K76" s="14" t="s">
        <v>355</v>
      </c>
      <c r="L76" t="s">
        <v>5</v>
      </c>
      <c r="M76" s="14">
        <v>5.75</v>
      </c>
      <c r="N76" s="14">
        <v>5.75</v>
      </c>
      <c r="P76" s="21"/>
      <c r="AH76" s="17">
        <f t="shared" si="41"/>
        <v>5.75</v>
      </c>
      <c r="AI76" s="18">
        <f t="shared" si="23"/>
        <v>5.75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20033</v>
      </c>
      <c r="B77" s="16">
        <v>43812</v>
      </c>
      <c r="C77" t="s">
        <v>63</v>
      </c>
      <c r="D77" t="s">
        <v>332</v>
      </c>
      <c r="E77" t="s">
        <v>64</v>
      </c>
      <c r="F77" t="s">
        <v>377</v>
      </c>
      <c r="G77" t="s">
        <v>395</v>
      </c>
      <c r="H77" s="61" t="s">
        <v>397</v>
      </c>
      <c r="I77" t="s">
        <v>69</v>
      </c>
      <c r="J77" s="14">
        <v>25</v>
      </c>
      <c r="K77" s="14" t="s">
        <v>64</v>
      </c>
      <c r="L77" t="s">
        <v>3</v>
      </c>
      <c r="M77" s="14">
        <v>5.5</v>
      </c>
      <c r="N77" s="14">
        <v>8</v>
      </c>
      <c r="P77" s="21"/>
      <c r="AH77" s="17">
        <f t="shared" si="41"/>
        <v>5.5</v>
      </c>
      <c r="AI77" s="18">
        <f t="shared" si="23"/>
        <v>5.5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20184</v>
      </c>
      <c r="B78" s="16">
        <v>43905</v>
      </c>
      <c r="C78" t="s">
        <v>63</v>
      </c>
      <c r="D78" t="s">
        <v>332</v>
      </c>
      <c r="E78" t="s">
        <v>64</v>
      </c>
      <c r="F78" t="s">
        <v>398</v>
      </c>
      <c r="G78" t="s">
        <v>375</v>
      </c>
      <c r="H78" s="63" t="s">
        <v>484</v>
      </c>
      <c r="I78" t="s">
        <v>69</v>
      </c>
      <c r="J78" s="14">
        <v>46</v>
      </c>
      <c r="K78" s="14" t="s">
        <v>64</v>
      </c>
      <c r="L78" t="s">
        <v>3</v>
      </c>
      <c r="M78" s="14">
        <v>10.120000000000001</v>
      </c>
      <c r="N78" s="14">
        <v>13.879999999999999</v>
      </c>
      <c r="P78" s="21"/>
      <c r="AH78" s="17">
        <f t="shared" si="41"/>
        <v>10.120000000000001</v>
      </c>
      <c r="AI78" s="18">
        <f t="shared" si="23"/>
        <v>10.120000000000001</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20253</v>
      </c>
      <c r="B79" s="16">
        <v>43931</v>
      </c>
      <c r="C79" t="s">
        <v>63</v>
      </c>
      <c r="D79" t="s">
        <v>332</v>
      </c>
      <c r="E79" t="s">
        <v>64</v>
      </c>
      <c r="F79" t="s">
        <v>400</v>
      </c>
      <c r="G79" t="s">
        <v>379</v>
      </c>
      <c r="H79" s="63" t="s">
        <v>434</v>
      </c>
      <c r="I79" t="s">
        <v>69</v>
      </c>
      <c r="J79" s="14">
        <v>38</v>
      </c>
      <c r="K79" s="14" t="s">
        <v>63</v>
      </c>
      <c r="L79" t="s">
        <v>3</v>
      </c>
      <c r="M79" s="14">
        <v>11.64</v>
      </c>
      <c r="N79" s="14">
        <v>8.36</v>
      </c>
      <c r="P79" s="21"/>
      <c r="AH79" s="17">
        <f t="shared" si="41"/>
        <v>11.64</v>
      </c>
      <c r="AI79" s="18">
        <f t="shared" si="23"/>
        <v>11.64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20329</v>
      </c>
      <c r="B80" s="16">
        <v>43959</v>
      </c>
      <c r="C80" t="s">
        <v>63</v>
      </c>
      <c r="D80" t="s">
        <v>332</v>
      </c>
      <c r="E80" t="s">
        <v>64</v>
      </c>
      <c r="F80" t="s">
        <v>401</v>
      </c>
      <c r="G80" t="s">
        <v>379</v>
      </c>
      <c r="H80" s="63" t="s">
        <v>434</v>
      </c>
      <c r="I80" t="s">
        <v>69</v>
      </c>
      <c r="J80" s="14">
        <v>32</v>
      </c>
      <c r="K80" s="14" t="s">
        <v>63</v>
      </c>
      <c r="L80" t="s">
        <v>3</v>
      </c>
      <c r="M80" s="14">
        <v>9.9600000000000009</v>
      </c>
      <c r="N80" s="14">
        <v>7.04</v>
      </c>
      <c r="P80" s="21"/>
      <c r="AH80" s="17">
        <f t="shared" si="41"/>
        <v>9.9600000000000009</v>
      </c>
      <c r="AI80" s="18">
        <f t="shared" si="23"/>
        <v>9.9600000000000009</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20602</v>
      </c>
      <c r="B81" s="16">
        <v>44073</v>
      </c>
      <c r="C81" t="s">
        <v>63</v>
      </c>
      <c r="D81" t="s">
        <v>332</v>
      </c>
      <c r="E81" t="s">
        <v>64</v>
      </c>
      <c r="F81" t="s">
        <v>358</v>
      </c>
      <c r="G81" t="s">
        <v>367</v>
      </c>
      <c r="H81" s="63" t="s">
        <v>485</v>
      </c>
      <c r="I81" t="s">
        <v>83</v>
      </c>
      <c r="J81" s="14">
        <v>38</v>
      </c>
      <c r="K81" s="14" t="s">
        <v>355</v>
      </c>
      <c r="L81" t="s">
        <v>5</v>
      </c>
      <c r="M81" s="14">
        <v>9.5</v>
      </c>
      <c r="N81" s="14">
        <v>9.5</v>
      </c>
      <c r="O81" t="s">
        <v>63</v>
      </c>
      <c r="P81" s="21" t="s">
        <v>388</v>
      </c>
      <c r="Q81" t="s">
        <v>63</v>
      </c>
      <c r="R81" t="s">
        <v>402</v>
      </c>
      <c r="S81" t="s">
        <v>63</v>
      </c>
      <c r="T81" t="s">
        <v>403</v>
      </c>
      <c r="U81" t="s">
        <v>63</v>
      </c>
      <c r="V81" t="s">
        <v>404</v>
      </c>
      <c r="W81" t="s">
        <v>64</v>
      </c>
      <c r="X81" t="s">
        <v>405</v>
      </c>
      <c r="Y81" t="s">
        <v>64</v>
      </c>
      <c r="Z81" t="s">
        <v>400</v>
      </c>
      <c r="AA81" t="s">
        <v>355</v>
      </c>
      <c r="AC81" t="s">
        <v>355</v>
      </c>
      <c r="AH81" s="17">
        <f t="shared" si="41"/>
        <v>9.5</v>
      </c>
      <c r="AI81" s="18">
        <f t="shared" si="23"/>
        <v>9.5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20871</v>
      </c>
      <c r="B82" s="16">
        <v>44195</v>
      </c>
      <c r="C82" t="s">
        <v>63</v>
      </c>
      <c r="D82" t="s">
        <v>398</v>
      </c>
      <c r="E82" t="s">
        <v>64</v>
      </c>
      <c r="F82" t="s">
        <v>332</v>
      </c>
      <c r="G82" t="s">
        <v>375</v>
      </c>
      <c r="H82" s="63" t="s">
        <v>434</v>
      </c>
      <c r="I82" t="s">
        <v>69</v>
      </c>
      <c r="J82" s="14">
        <v>66</v>
      </c>
      <c r="K82" s="14" t="s">
        <v>64</v>
      </c>
      <c r="L82" t="s">
        <v>3</v>
      </c>
      <c r="M82" s="14">
        <v>14.52</v>
      </c>
      <c r="N82" s="14">
        <v>19.48</v>
      </c>
      <c r="P82" s="21"/>
      <c r="AH82" s="17">
        <f t="shared" si="41"/>
        <v>19.48</v>
      </c>
      <c r="AI82" s="18">
        <f t="shared" si="23"/>
        <v>0</v>
      </c>
      <c r="AJ82" s="18">
        <f t="shared" si="24"/>
        <v>19.48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20875</v>
      </c>
      <c r="B83" s="16">
        <v>44197</v>
      </c>
      <c r="C83" t="s">
        <v>63</v>
      </c>
      <c r="D83" t="s">
        <v>332</v>
      </c>
      <c r="E83" t="s">
        <v>64</v>
      </c>
      <c r="F83" t="s">
        <v>405</v>
      </c>
      <c r="G83" t="s">
        <v>347</v>
      </c>
      <c r="H83" s="61" t="s">
        <v>406</v>
      </c>
      <c r="I83" t="s">
        <v>69</v>
      </c>
      <c r="J83" s="14">
        <v>31</v>
      </c>
      <c r="K83" s="14" t="s">
        <v>355</v>
      </c>
      <c r="L83" t="s">
        <v>5</v>
      </c>
      <c r="M83" s="14">
        <v>7.75</v>
      </c>
      <c r="N83" s="14">
        <v>7.75</v>
      </c>
      <c r="P83" s="21"/>
      <c r="AH83" s="17">
        <f t="shared" si="41"/>
        <v>7.75</v>
      </c>
      <c r="AI83" s="18">
        <f t="shared" si="23"/>
        <v>7.75</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20997</v>
      </c>
      <c r="B84" s="16">
        <v>44254</v>
      </c>
      <c r="C84" t="s">
        <v>63</v>
      </c>
      <c r="D84" t="s">
        <v>332</v>
      </c>
      <c r="E84" t="s">
        <v>64</v>
      </c>
      <c r="F84" t="s">
        <v>398</v>
      </c>
      <c r="G84" t="s">
        <v>407</v>
      </c>
      <c r="H84" s="63" t="s">
        <v>434</v>
      </c>
      <c r="I84" t="s">
        <v>83</v>
      </c>
      <c r="J84" s="14">
        <v>25</v>
      </c>
      <c r="K84" s="14" t="s">
        <v>355</v>
      </c>
      <c r="L84" t="s">
        <v>5</v>
      </c>
      <c r="M84" s="14">
        <v>6.25</v>
      </c>
      <c r="N84" s="14">
        <v>6.25</v>
      </c>
      <c r="O84" t="s">
        <v>63</v>
      </c>
      <c r="P84" s="21" t="s">
        <v>388</v>
      </c>
      <c r="Q84" t="s">
        <v>64</v>
      </c>
      <c r="R84" t="s">
        <v>405</v>
      </c>
      <c r="S84" t="s">
        <v>63</v>
      </c>
      <c r="T84" t="s">
        <v>408</v>
      </c>
      <c r="U84" t="s">
        <v>64</v>
      </c>
      <c r="V84" t="s">
        <v>409</v>
      </c>
      <c r="W84" t="s">
        <v>63</v>
      </c>
      <c r="X84" t="s">
        <v>410</v>
      </c>
      <c r="Y84" t="s">
        <v>64</v>
      </c>
      <c r="Z84" t="s">
        <v>411</v>
      </c>
      <c r="AA84" t="s">
        <v>64</v>
      </c>
      <c r="AB84" t="s">
        <v>412</v>
      </c>
      <c r="AC84" t="s">
        <v>355</v>
      </c>
      <c r="AH84" s="17">
        <f t="shared" si="41"/>
        <v>6.25</v>
      </c>
      <c r="AI84" s="18">
        <f t="shared" si="23"/>
        <v>6.25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21111</v>
      </c>
      <c r="B85" s="16">
        <v>44300</v>
      </c>
      <c r="C85" t="s">
        <v>63</v>
      </c>
      <c r="D85" t="s">
        <v>332</v>
      </c>
      <c r="E85" t="s">
        <v>64</v>
      </c>
      <c r="F85" t="s">
        <v>413</v>
      </c>
      <c r="G85" t="s">
        <v>347</v>
      </c>
      <c r="H85" s="63" t="s">
        <v>434</v>
      </c>
      <c r="I85" t="s">
        <v>69</v>
      </c>
      <c r="J85" s="14">
        <v>45</v>
      </c>
      <c r="K85" s="14" t="s">
        <v>63</v>
      </c>
      <c r="L85" t="s">
        <v>4</v>
      </c>
      <c r="M85" s="14">
        <v>12.7</v>
      </c>
      <c r="N85" s="14">
        <v>10.8</v>
      </c>
      <c r="P85" s="21"/>
      <c r="AH85" s="17">
        <f t="shared" si="41"/>
        <v>12.7</v>
      </c>
      <c r="AI85" s="18">
        <f t="shared" si="23"/>
        <v>12.7</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21202</v>
      </c>
      <c r="B86" s="16">
        <v>44334</v>
      </c>
      <c r="C86" t="s">
        <v>63</v>
      </c>
      <c r="D86" t="s">
        <v>439</v>
      </c>
      <c r="E86" t="s">
        <v>64</v>
      </c>
      <c r="F86" t="s">
        <v>332</v>
      </c>
      <c r="G86" t="s">
        <v>375</v>
      </c>
      <c r="H86" s="63" t="s">
        <v>477</v>
      </c>
      <c r="I86" t="s">
        <v>68</v>
      </c>
      <c r="J86" s="14">
        <v>15</v>
      </c>
      <c r="K86" s="14" t="s">
        <v>64</v>
      </c>
      <c r="L86" t="s">
        <v>3</v>
      </c>
      <c r="M86" s="14">
        <v>1.65</v>
      </c>
      <c r="N86" s="14">
        <v>2.6</v>
      </c>
      <c r="P86" s="21"/>
      <c r="AH86" s="17">
        <f t="shared" si="41"/>
        <v>2.6</v>
      </c>
      <c r="AI86" s="18">
        <f t="shared" si="23"/>
        <v>0</v>
      </c>
      <c r="AJ86" s="18">
        <f t="shared" si="24"/>
        <v>2.6</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21230</v>
      </c>
      <c r="B87" s="16">
        <v>44346</v>
      </c>
      <c r="C87" t="s">
        <v>63</v>
      </c>
      <c r="D87" t="s">
        <v>332</v>
      </c>
      <c r="E87" t="s">
        <v>64</v>
      </c>
      <c r="F87" t="s">
        <v>413</v>
      </c>
      <c r="G87" t="s">
        <v>347</v>
      </c>
      <c r="H87" s="63" t="s">
        <v>434</v>
      </c>
      <c r="I87" t="s">
        <v>69</v>
      </c>
      <c r="J87" s="14">
        <v>16</v>
      </c>
      <c r="K87" s="14" t="s">
        <v>355</v>
      </c>
      <c r="L87" t="s">
        <v>5</v>
      </c>
      <c r="M87" s="14">
        <v>4</v>
      </c>
      <c r="N87" s="14">
        <v>4</v>
      </c>
      <c r="P87" s="21"/>
      <c r="AH87" s="17">
        <f t="shared" si="41"/>
        <v>4</v>
      </c>
      <c r="AI87" s="18">
        <f t="shared" si="23"/>
        <v>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21322</v>
      </c>
      <c r="B88" s="16">
        <v>44387</v>
      </c>
      <c r="C88" t="s">
        <v>63</v>
      </c>
      <c r="D88" t="s">
        <v>424</v>
      </c>
      <c r="E88" t="s">
        <v>64</v>
      </c>
      <c r="F88" t="s">
        <v>332</v>
      </c>
      <c r="G88" t="s">
        <v>395</v>
      </c>
      <c r="H88" s="63" t="s">
        <v>501</v>
      </c>
      <c r="I88" t="s">
        <v>68</v>
      </c>
      <c r="J88" s="14">
        <v>17</v>
      </c>
      <c r="K88" s="14" t="s">
        <v>63</v>
      </c>
      <c r="L88" t="s">
        <v>3</v>
      </c>
      <c r="M88" s="14">
        <v>2.88</v>
      </c>
      <c r="N88" s="14">
        <v>1.87</v>
      </c>
      <c r="P88" s="21"/>
      <c r="AH88" s="17">
        <f t="shared" si="41"/>
        <v>1.87</v>
      </c>
      <c r="AI88" s="18">
        <f t="shared" si="23"/>
        <v>0</v>
      </c>
      <c r="AJ88" s="18">
        <f t="shared" si="24"/>
        <v>1.87</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21444</v>
      </c>
      <c r="B89" s="16">
        <v>44432</v>
      </c>
      <c r="C89" t="s">
        <v>63</v>
      </c>
      <c r="D89" t="s">
        <v>408</v>
      </c>
      <c r="E89" t="s">
        <v>64</v>
      </c>
      <c r="F89" t="s">
        <v>332</v>
      </c>
      <c r="G89" t="s">
        <v>370</v>
      </c>
      <c r="H89" s="61" t="s">
        <v>376</v>
      </c>
      <c r="I89" t="s">
        <v>83</v>
      </c>
      <c r="J89" s="14">
        <v>45</v>
      </c>
      <c r="K89" s="14" t="s">
        <v>63</v>
      </c>
      <c r="L89" t="s">
        <v>3</v>
      </c>
      <c r="M89" s="14">
        <v>13.6</v>
      </c>
      <c r="N89" s="14">
        <v>9.9</v>
      </c>
      <c r="O89" t="s">
        <v>63</v>
      </c>
      <c r="P89" s="21" t="s">
        <v>414</v>
      </c>
      <c r="Q89" t="s">
        <v>64</v>
      </c>
      <c r="R89" t="s">
        <v>439</v>
      </c>
      <c r="S89" t="s">
        <v>355</v>
      </c>
      <c r="U89" t="s">
        <v>355</v>
      </c>
      <c r="AH89" s="17">
        <f t="shared" si="41"/>
        <v>9.9</v>
      </c>
      <c r="AI89" s="18">
        <f t="shared" si="23"/>
        <v>0</v>
      </c>
      <c r="AJ89" s="18">
        <f t="shared" si="24"/>
        <v>9.9</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21600</v>
      </c>
      <c r="B90" s="16">
        <v>44520</v>
      </c>
      <c r="C90" t="s">
        <v>63</v>
      </c>
      <c r="D90" t="s">
        <v>408</v>
      </c>
      <c r="E90" t="s">
        <v>64</v>
      </c>
      <c r="F90" t="s">
        <v>332</v>
      </c>
      <c r="G90" t="s">
        <v>430</v>
      </c>
      <c r="H90" s="64" t="s">
        <v>434</v>
      </c>
      <c r="I90" t="s">
        <v>83</v>
      </c>
      <c r="J90" s="14">
        <v>63</v>
      </c>
      <c r="K90" s="14" t="s">
        <v>64</v>
      </c>
      <c r="L90" t="s">
        <v>3</v>
      </c>
      <c r="M90" s="14">
        <v>13.86</v>
      </c>
      <c r="N90" s="14">
        <v>18.64</v>
      </c>
      <c r="O90" t="s">
        <v>63</v>
      </c>
      <c r="P90" s="21" t="s">
        <v>440</v>
      </c>
      <c r="Q90" t="s">
        <v>64</v>
      </c>
      <c r="R90" t="s">
        <v>414</v>
      </c>
      <c r="S90" t="s">
        <v>355</v>
      </c>
      <c r="U90" t="s">
        <v>355</v>
      </c>
      <c r="AH90" s="17">
        <f t="shared" si="41"/>
        <v>18.64</v>
      </c>
      <c r="AI90" s="18">
        <f t="shared" si="23"/>
        <v>0</v>
      </c>
      <c r="AJ90" s="18">
        <f t="shared" si="24"/>
        <v>18.64</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21608</v>
      </c>
      <c r="B91" s="16">
        <v>44527</v>
      </c>
      <c r="C91" t="s">
        <v>63</v>
      </c>
      <c r="D91" t="s">
        <v>332</v>
      </c>
      <c r="E91" t="s">
        <v>64</v>
      </c>
      <c r="F91" t="s">
        <v>414</v>
      </c>
      <c r="G91" t="s">
        <v>415</v>
      </c>
      <c r="H91" s="63" t="s">
        <v>486</v>
      </c>
      <c r="I91" t="s">
        <v>69</v>
      </c>
      <c r="J91" s="14">
        <v>80</v>
      </c>
      <c r="K91" s="14" t="s">
        <v>64</v>
      </c>
      <c r="L91" t="s">
        <v>3</v>
      </c>
      <c r="M91" s="14">
        <v>17.600000000000001</v>
      </c>
      <c r="N91" s="14">
        <v>23.4</v>
      </c>
      <c r="P91" s="21"/>
      <c r="AH91" s="17">
        <f t="shared" si="41"/>
        <v>17.600000000000001</v>
      </c>
      <c r="AI91" s="18">
        <f t="shared" si="23"/>
        <v>17.600000000000001</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21621</v>
      </c>
      <c r="B92" s="16">
        <v>44534</v>
      </c>
      <c r="C92" t="s">
        <v>63</v>
      </c>
      <c r="D92" t="s">
        <v>332</v>
      </c>
      <c r="E92" t="s">
        <v>64</v>
      </c>
      <c r="F92" t="s">
        <v>416</v>
      </c>
      <c r="G92" t="s">
        <v>389</v>
      </c>
      <c r="H92" s="63" t="s">
        <v>487</v>
      </c>
      <c r="I92" t="s">
        <v>83</v>
      </c>
      <c r="J92" s="14">
        <v>33</v>
      </c>
      <c r="K92" s="14" t="s">
        <v>63</v>
      </c>
      <c r="L92" t="s">
        <v>3</v>
      </c>
      <c r="M92" s="14">
        <v>10.24</v>
      </c>
      <c r="N92" s="14">
        <v>7.26</v>
      </c>
      <c r="O92" t="s">
        <v>63</v>
      </c>
      <c r="P92" s="21" t="s">
        <v>409</v>
      </c>
      <c r="Q92" t="s">
        <v>64</v>
      </c>
      <c r="R92" t="s">
        <v>411</v>
      </c>
      <c r="S92" t="s">
        <v>355</v>
      </c>
      <c r="U92" t="s">
        <v>355</v>
      </c>
      <c r="W92" t="s">
        <v>355</v>
      </c>
      <c r="Y92" t="s">
        <v>355</v>
      </c>
      <c r="AA92" t="s">
        <v>355</v>
      </c>
      <c r="AC92" t="s">
        <v>355</v>
      </c>
      <c r="AH92" s="17">
        <f t="shared" si="41"/>
        <v>10.24</v>
      </c>
      <c r="AI92" s="18">
        <f t="shared" si="23"/>
        <v>10.24</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21679</v>
      </c>
      <c r="B93" s="16">
        <v>44564</v>
      </c>
      <c r="C93" t="s">
        <v>63</v>
      </c>
      <c r="D93" t="s">
        <v>332</v>
      </c>
      <c r="E93" t="s">
        <v>64</v>
      </c>
      <c r="F93" t="s">
        <v>417</v>
      </c>
      <c r="G93" t="s">
        <v>395</v>
      </c>
      <c r="H93" s="63" t="s">
        <v>488</v>
      </c>
      <c r="I93" t="s">
        <v>69</v>
      </c>
      <c r="J93" s="14">
        <v>38</v>
      </c>
      <c r="K93" s="14" t="s">
        <v>64</v>
      </c>
      <c r="L93" t="s">
        <v>4</v>
      </c>
      <c r="M93" s="14">
        <v>9.1199999999999992</v>
      </c>
      <c r="N93" s="14">
        <v>10.88</v>
      </c>
      <c r="P93" s="21"/>
      <c r="AH93" s="17">
        <f t="shared" si="41"/>
        <v>9.1199999999999992</v>
      </c>
      <c r="AI93" s="18">
        <f t="shared" si="23"/>
        <v>9.1199999999999992</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21820</v>
      </c>
      <c r="B94" s="16">
        <v>44621</v>
      </c>
      <c r="C94" t="s">
        <v>63</v>
      </c>
      <c r="D94" t="s">
        <v>332</v>
      </c>
      <c r="E94" t="s">
        <v>64</v>
      </c>
      <c r="F94" t="s">
        <v>377</v>
      </c>
      <c r="G94" t="s">
        <v>389</v>
      </c>
      <c r="H94" s="63" t="s">
        <v>489</v>
      </c>
      <c r="I94" t="s">
        <v>69</v>
      </c>
      <c r="J94" s="14">
        <v>30</v>
      </c>
      <c r="K94" s="14" t="s">
        <v>63</v>
      </c>
      <c r="L94" t="s">
        <v>4</v>
      </c>
      <c r="M94" s="14">
        <v>8.8000000000000007</v>
      </c>
      <c r="N94" s="14">
        <v>7.2</v>
      </c>
      <c r="P94" s="21"/>
      <c r="AH94" s="17">
        <f t="shared" si="41"/>
        <v>8.8000000000000007</v>
      </c>
      <c r="AI94" s="18">
        <f t="shared" si="23"/>
        <v>8.8000000000000007</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21960</v>
      </c>
      <c r="B95" s="16">
        <v>44685</v>
      </c>
      <c r="C95" t="s">
        <v>63</v>
      </c>
      <c r="D95" t="s">
        <v>414</v>
      </c>
      <c r="E95" t="s">
        <v>64</v>
      </c>
      <c r="F95" t="s">
        <v>332</v>
      </c>
      <c r="G95" t="s">
        <v>347</v>
      </c>
      <c r="H95" s="63" t="s">
        <v>434</v>
      </c>
      <c r="I95" t="s">
        <v>69</v>
      </c>
      <c r="J95" s="14">
        <v>25</v>
      </c>
      <c r="K95" s="14" t="s">
        <v>63</v>
      </c>
      <c r="L95" t="s">
        <v>4</v>
      </c>
      <c r="M95" s="14">
        <v>7.5</v>
      </c>
      <c r="N95" s="14">
        <v>6</v>
      </c>
      <c r="P95" s="21"/>
      <c r="AH95" s="17">
        <f t="shared" si="41"/>
        <v>6</v>
      </c>
      <c r="AI95" s="18">
        <f t="shared" si="23"/>
        <v>0</v>
      </c>
      <c r="AJ95" s="18">
        <f t="shared" si="24"/>
        <v>6</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22017</v>
      </c>
      <c r="B96" s="16">
        <v>44720</v>
      </c>
      <c r="C96" t="s">
        <v>63</v>
      </c>
      <c r="D96" t="s">
        <v>414</v>
      </c>
      <c r="E96" t="s">
        <v>64</v>
      </c>
      <c r="F96" t="s">
        <v>332</v>
      </c>
      <c r="G96" t="s">
        <v>347</v>
      </c>
      <c r="H96" s="63" t="s">
        <v>434</v>
      </c>
      <c r="I96" t="s">
        <v>69</v>
      </c>
      <c r="J96" s="14">
        <v>52</v>
      </c>
      <c r="K96" s="14" t="s">
        <v>64</v>
      </c>
      <c r="L96" t="s">
        <v>4</v>
      </c>
      <c r="M96" s="14">
        <v>12.48</v>
      </c>
      <c r="N96" s="14">
        <v>14.52</v>
      </c>
      <c r="P96" s="21"/>
      <c r="AH96" s="17">
        <f t="shared" si="41"/>
        <v>14.52</v>
      </c>
      <c r="AI96" s="18">
        <f t="shared" si="23"/>
        <v>0</v>
      </c>
      <c r="AJ96" s="18">
        <f t="shared" si="24"/>
        <v>14.52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22220</v>
      </c>
      <c r="B97" s="16">
        <v>44787</v>
      </c>
      <c r="C97" t="s">
        <v>63</v>
      </c>
      <c r="D97" t="s">
        <v>414</v>
      </c>
      <c r="E97" t="s">
        <v>64</v>
      </c>
      <c r="F97" t="s">
        <v>332</v>
      </c>
      <c r="G97" t="s">
        <v>347</v>
      </c>
      <c r="H97" s="63" t="s">
        <v>434</v>
      </c>
      <c r="I97" t="s">
        <v>69</v>
      </c>
      <c r="J97" s="14">
        <v>58</v>
      </c>
      <c r="K97" s="14" t="s">
        <v>64</v>
      </c>
      <c r="L97" t="s">
        <v>4</v>
      </c>
      <c r="M97" s="14">
        <v>13.92</v>
      </c>
      <c r="N97" s="14">
        <v>16.079999999999998</v>
      </c>
      <c r="P97" s="21"/>
      <c r="AH97" s="17">
        <f t="shared" si="41"/>
        <v>16.079999999999998</v>
      </c>
      <c r="AI97" s="18">
        <f t="shared" si="23"/>
        <v>0</v>
      </c>
      <c r="AJ97" s="18">
        <f t="shared" si="24"/>
        <v>16.079999999999998</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22221</v>
      </c>
      <c r="B98" s="16">
        <v>44787</v>
      </c>
      <c r="C98" t="s">
        <v>63</v>
      </c>
      <c r="D98" t="s">
        <v>414</v>
      </c>
      <c r="E98" t="s">
        <v>64</v>
      </c>
      <c r="F98" t="s">
        <v>332</v>
      </c>
      <c r="G98" t="s">
        <v>389</v>
      </c>
      <c r="H98" s="63" t="s">
        <v>502</v>
      </c>
      <c r="I98" t="s">
        <v>69</v>
      </c>
      <c r="J98" s="14">
        <v>85</v>
      </c>
      <c r="K98" s="14" t="s">
        <v>63</v>
      </c>
      <c r="L98" t="s">
        <v>4</v>
      </c>
      <c r="M98" s="14">
        <v>23.1</v>
      </c>
      <c r="N98" s="14">
        <v>20.399999999999999</v>
      </c>
      <c r="P98" s="21"/>
      <c r="AH98" s="17">
        <f t="shared" si="41"/>
        <v>20.399999999999999</v>
      </c>
      <c r="AI98" s="18">
        <f t="shared" si="23"/>
        <v>0</v>
      </c>
      <c r="AJ98" s="18">
        <f t="shared" si="24"/>
        <v>20.399999999999999</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22223</v>
      </c>
      <c r="B99" s="16">
        <v>44788</v>
      </c>
      <c r="C99" t="s">
        <v>63</v>
      </c>
      <c r="D99" t="s">
        <v>396</v>
      </c>
      <c r="E99" t="s">
        <v>64</v>
      </c>
      <c r="F99" t="s">
        <v>453</v>
      </c>
      <c r="G99" t="s">
        <v>347</v>
      </c>
      <c r="H99" s="63" t="s">
        <v>434</v>
      </c>
      <c r="I99" t="s">
        <v>83</v>
      </c>
      <c r="J99" s="14">
        <v>50</v>
      </c>
      <c r="K99" s="14" t="s">
        <v>63</v>
      </c>
      <c r="L99" t="s">
        <v>3</v>
      </c>
      <c r="M99" s="14">
        <v>15</v>
      </c>
      <c r="N99" s="14">
        <v>11</v>
      </c>
      <c r="O99" t="s">
        <v>63</v>
      </c>
      <c r="P99" s="21" t="s">
        <v>454</v>
      </c>
      <c r="Q99" t="s">
        <v>63</v>
      </c>
      <c r="R99" t="s">
        <v>446</v>
      </c>
      <c r="S99" t="s">
        <v>63</v>
      </c>
      <c r="T99" t="s">
        <v>388</v>
      </c>
      <c r="U99" t="s">
        <v>63</v>
      </c>
      <c r="V99" t="s">
        <v>455</v>
      </c>
      <c r="W99" t="s">
        <v>64</v>
      </c>
      <c r="X99" t="s">
        <v>332</v>
      </c>
      <c r="Y99" t="s">
        <v>64</v>
      </c>
      <c r="Z99" t="s">
        <v>413</v>
      </c>
      <c r="AA99" t="s">
        <v>64</v>
      </c>
      <c r="AB99" t="s">
        <v>456</v>
      </c>
      <c r="AC99" t="s">
        <v>64</v>
      </c>
      <c r="AD99" t="s">
        <v>457</v>
      </c>
      <c r="AH99" s="17">
        <f t="shared" si="41"/>
        <v>11</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11</v>
      </c>
      <c r="AU99" s="18">
        <f t="shared" si="35"/>
        <v>0</v>
      </c>
      <c r="AV99" s="18">
        <f t="shared" si="36"/>
        <v>0</v>
      </c>
      <c r="AW99" s="18">
        <f t="shared" si="37"/>
        <v>0</v>
      </c>
      <c r="AX99" s="18">
        <f t="shared" si="38"/>
        <v>0</v>
      </c>
      <c r="AY99" s="18">
        <f t="shared" si="39"/>
        <v>0</v>
      </c>
      <c r="AZ99" s="18">
        <f t="shared" si="40"/>
        <v>0</v>
      </c>
    </row>
    <row r="100" spans="1:52" x14ac:dyDescent="0.25">
      <c r="A100" s="62">
        <v>22248</v>
      </c>
      <c r="B100" s="16">
        <v>44805</v>
      </c>
      <c r="C100" t="s">
        <v>63</v>
      </c>
      <c r="D100" t="s">
        <v>332</v>
      </c>
      <c r="E100" t="s">
        <v>64</v>
      </c>
      <c r="F100" t="s">
        <v>418</v>
      </c>
      <c r="G100" t="s">
        <v>391</v>
      </c>
      <c r="H100" s="61" t="s">
        <v>419</v>
      </c>
      <c r="I100" t="s">
        <v>69</v>
      </c>
      <c r="J100" s="14">
        <v>23</v>
      </c>
      <c r="K100" s="14" t="s">
        <v>64</v>
      </c>
      <c r="L100" t="s">
        <v>3</v>
      </c>
      <c r="M100" s="14">
        <v>5.0600000000000005</v>
      </c>
      <c r="N100" s="14">
        <v>7.4399999999999995</v>
      </c>
      <c r="P100" s="21"/>
      <c r="AH100" s="17">
        <f t="shared" si="41"/>
        <v>5.0600000000000005</v>
      </c>
      <c r="AI100" s="18">
        <f t="shared" si="23"/>
        <v>5.0600000000000005</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22271</v>
      </c>
      <c r="B101" s="16">
        <v>44816</v>
      </c>
      <c r="C101" t="s">
        <v>63</v>
      </c>
      <c r="D101" t="s">
        <v>332</v>
      </c>
      <c r="E101" t="s">
        <v>64</v>
      </c>
      <c r="F101" t="s">
        <v>333</v>
      </c>
      <c r="G101" t="s">
        <v>420</v>
      </c>
      <c r="H101" s="63" t="s">
        <v>490</v>
      </c>
      <c r="I101" t="s">
        <v>69</v>
      </c>
      <c r="J101" s="14">
        <v>19</v>
      </c>
      <c r="K101" s="14" t="s">
        <v>63</v>
      </c>
      <c r="L101" t="s">
        <v>3</v>
      </c>
      <c r="M101" s="14">
        <v>6.32</v>
      </c>
      <c r="N101" s="14">
        <v>4.18</v>
      </c>
      <c r="P101" s="21"/>
      <c r="AH101" s="17">
        <f t="shared" si="41"/>
        <v>6.32</v>
      </c>
      <c r="AI101" s="18">
        <f t="shared" si="23"/>
        <v>6.32</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22401</v>
      </c>
      <c r="B102" s="16">
        <v>44885</v>
      </c>
      <c r="C102" t="s">
        <v>63</v>
      </c>
      <c r="D102" t="s">
        <v>332</v>
      </c>
      <c r="E102" t="s">
        <v>64</v>
      </c>
      <c r="F102" t="s">
        <v>421</v>
      </c>
      <c r="G102" t="s">
        <v>422</v>
      </c>
      <c r="H102" s="61" t="s">
        <v>491</v>
      </c>
      <c r="I102" t="s">
        <v>69</v>
      </c>
      <c r="J102" s="14">
        <v>20</v>
      </c>
      <c r="K102" s="14" t="s">
        <v>63</v>
      </c>
      <c r="L102" t="s">
        <v>3</v>
      </c>
      <c r="M102" s="14">
        <v>6.6</v>
      </c>
      <c r="N102" s="14">
        <v>4.4000000000000004</v>
      </c>
      <c r="P102" s="21"/>
      <c r="AH102" s="17">
        <f t="shared" si="41"/>
        <v>6.6</v>
      </c>
      <c r="AI102" s="18">
        <f t="shared" si="23"/>
        <v>6.6</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22402</v>
      </c>
      <c r="B103" s="16">
        <v>44885</v>
      </c>
      <c r="C103" t="s">
        <v>63</v>
      </c>
      <c r="D103" t="s">
        <v>332</v>
      </c>
      <c r="E103" t="s">
        <v>64</v>
      </c>
      <c r="F103" t="s">
        <v>423</v>
      </c>
      <c r="G103" t="s">
        <v>407</v>
      </c>
      <c r="H103" s="63" t="s">
        <v>492</v>
      </c>
      <c r="I103" t="s">
        <v>69</v>
      </c>
      <c r="J103" s="14">
        <v>13</v>
      </c>
      <c r="K103" s="14" t="s">
        <v>63</v>
      </c>
      <c r="L103" t="s">
        <v>3</v>
      </c>
      <c r="M103" s="14">
        <v>4.6400000000000006</v>
      </c>
      <c r="N103" s="14">
        <v>2.86</v>
      </c>
      <c r="P103" s="21"/>
      <c r="AH103" s="17">
        <f t="shared" si="41"/>
        <v>4.6400000000000006</v>
      </c>
      <c r="AI103" s="18">
        <f t="shared" si="23"/>
        <v>4.6400000000000006</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22407</v>
      </c>
      <c r="B104" s="16">
        <v>44888</v>
      </c>
      <c r="C104" t="s">
        <v>63</v>
      </c>
      <c r="D104" t="s">
        <v>332</v>
      </c>
      <c r="E104" t="s">
        <v>64</v>
      </c>
      <c r="F104" t="s">
        <v>423</v>
      </c>
      <c r="G104" t="s">
        <v>407</v>
      </c>
      <c r="H104" s="63" t="s">
        <v>492</v>
      </c>
      <c r="I104" t="s">
        <v>69</v>
      </c>
      <c r="J104" s="14">
        <v>14</v>
      </c>
      <c r="K104" s="14" t="s">
        <v>63</v>
      </c>
      <c r="L104" t="s">
        <v>3</v>
      </c>
      <c r="M104" s="14">
        <v>4.92</v>
      </c>
      <c r="N104" s="14">
        <v>3.08</v>
      </c>
      <c r="P104" s="21"/>
      <c r="AH104" s="17">
        <f t="shared" si="41"/>
        <v>4.92</v>
      </c>
      <c r="AI104" s="18">
        <f t="shared" si="23"/>
        <v>4.92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22456</v>
      </c>
      <c r="B105" s="16">
        <v>44917</v>
      </c>
      <c r="C105" t="s">
        <v>63</v>
      </c>
      <c r="D105" t="s">
        <v>332</v>
      </c>
      <c r="E105" t="s">
        <v>64</v>
      </c>
      <c r="F105" t="s">
        <v>424</v>
      </c>
      <c r="G105" t="s">
        <v>367</v>
      </c>
      <c r="H105" s="63" t="s">
        <v>493</v>
      </c>
      <c r="I105" t="s">
        <v>83</v>
      </c>
      <c r="J105" s="14">
        <v>21</v>
      </c>
      <c r="K105" s="14" t="s">
        <v>64</v>
      </c>
      <c r="L105" t="s">
        <v>3</v>
      </c>
      <c r="M105" s="14">
        <v>4.62</v>
      </c>
      <c r="N105" s="14">
        <v>6.88</v>
      </c>
      <c r="O105" t="s">
        <v>63</v>
      </c>
      <c r="P105" s="21" t="s">
        <v>409</v>
      </c>
      <c r="Q105" t="s">
        <v>64</v>
      </c>
      <c r="R105" t="s">
        <v>425</v>
      </c>
      <c r="S105" t="s">
        <v>355</v>
      </c>
      <c r="U105" t="s">
        <v>355</v>
      </c>
      <c r="W105" t="s">
        <v>355</v>
      </c>
      <c r="Y105" t="s">
        <v>355</v>
      </c>
      <c r="AA105" t="s">
        <v>355</v>
      </c>
      <c r="AC105" t="s">
        <v>355</v>
      </c>
      <c r="AH105" s="17">
        <f t="shared" si="41"/>
        <v>4.62</v>
      </c>
      <c r="AI105" s="18">
        <f t="shared" si="23"/>
        <v>4.62</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22512</v>
      </c>
      <c r="B106" s="16">
        <v>44958</v>
      </c>
      <c r="C106" t="s">
        <v>63</v>
      </c>
      <c r="D106" t="s">
        <v>332</v>
      </c>
      <c r="E106" t="s">
        <v>64</v>
      </c>
      <c r="F106" t="s">
        <v>426</v>
      </c>
      <c r="G106" t="s">
        <v>367</v>
      </c>
      <c r="H106" s="63" t="s">
        <v>493</v>
      </c>
      <c r="I106" t="s">
        <v>83</v>
      </c>
      <c r="J106" s="14">
        <v>64</v>
      </c>
      <c r="K106" s="14" t="s">
        <v>63</v>
      </c>
      <c r="L106" t="s">
        <v>4</v>
      </c>
      <c r="M106" s="14">
        <v>17.64</v>
      </c>
      <c r="N106" s="14">
        <v>15.36</v>
      </c>
      <c r="O106" t="s">
        <v>63</v>
      </c>
      <c r="P106" s="21" t="s">
        <v>409</v>
      </c>
      <c r="Q106" t="s">
        <v>64</v>
      </c>
      <c r="R106" t="s">
        <v>427</v>
      </c>
      <c r="S106" t="s">
        <v>355</v>
      </c>
      <c r="U106" t="s">
        <v>355</v>
      </c>
      <c r="W106" t="s">
        <v>355</v>
      </c>
      <c r="Y106" t="s">
        <v>355</v>
      </c>
      <c r="AA106" t="s">
        <v>355</v>
      </c>
      <c r="AC106" t="s">
        <v>355</v>
      </c>
      <c r="AH106" s="17">
        <f t="shared" si="41"/>
        <v>17.64</v>
      </c>
      <c r="AI106" s="18">
        <f t="shared" si="23"/>
        <v>17.64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22547</v>
      </c>
      <c r="B107" s="16">
        <v>44986</v>
      </c>
      <c r="C107" t="s">
        <v>63</v>
      </c>
      <c r="D107" t="s">
        <v>332</v>
      </c>
      <c r="E107" t="s">
        <v>64</v>
      </c>
      <c r="F107" t="s">
        <v>428</v>
      </c>
      <c r="G107" t="s">
        <v>379</v>
      </c>
      <c r="H107" s="61" t="s">
        <v>429</v>
      </c>
      <c r="I107" t="s">
        <v>69</v>
      </c>
      <c r="J107" s="14">
        <v>38</v>
      </c>
      <c r="K107" s="14" t="s">
        <v>355</v>
      </c>
      <c r="L107" t="s">
        <v>5</v>
      </c>
      <c r="M107" s="14">
        <v>9.5</v>
      </c>
      <c r="N107" s="14">
        <v>9.5</v>
      </c>
      <c r="P107" s="21"/>
      <c r="AH107" s="17">
        <f t="shared" si="41"/>
        <v>9.5</v>
      </c>
      <c r="AI107" s="18">
        <f t="shared" si="23"/>
        <v>9.5</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22767</v>
      </c>
      <c r="B108" s="16">
        <v>45138</v>
      </c>
      <c r="C108" t="s">
        <v>63</v>
      </c>
      <c r="D108" t="s">
        <v>332</v>
      </c>
      <c r="E108" t="s">
        <v>64</v>
      </c>
      <c r="F108" t="s">
        <v>411</v>
      </c>
      <c r="G108" t="s">
        <v>430</v>
      </c>
      <c r="H108" s="65" t="s">
        <v>494</v>
      </c>
      <c r="I108" t="s">
        <v>69</v>
      </c>
      <c r="J108" s="14">
        <v>23</v>
      </c>
      <c r="K108" s="14" t="s">
        <v>63</v>
      </c>
      <c r="L108" t="s">
        <v>3</v>
      </c>
      <c r="M108" s="14">
        <v>7.4399999999999995</v>
      </c>
      <c r="N108" s="14">
        <v>5.0600000000000005</v>
      </c>
      <c r="P108" s="21"/>
      <c r="AH108" s="17">
        <f t="shared" si="41"/>
        <v>7.4399999999999995</v>
      </c>
      <c r="AI108" s="18">
        <f t="shared" si="23"/>
        <v>7.4399999999999995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22781</v>
      </c>
      <c r="B109" s="16">
        <v>45154</v>
      </c>
      <c r="C109" t="s">
        <v>63</v>
      </c>
      <c r="D109" t="s">
        <v>448</v>
      </c>
      <c r="E109" t="s">
        <v>64</v>
      </c>
      <c r="F109" t="s">
        <v>449</v>
      </c>
      <c r="G109" t="s">
        <v>367</v>
      </c>
      <c r="H109" s="64" t="s">
        <v>434</v>
      </c>
      <c r="I109" t="s">
        <v>83</v>
      </c>
      <c r="J109" s="14">
        <v>46</v>
      </c>
      <c r="K109" s="14" t="s">
        <v>355</v>
      </c>
      <c r="L109" t="s">
        <v>5</v>
      </c>
      <c r="M109" s="14">
        <v>11.5</v>
      </c>
      <c r="N109" s="14">
        <v>11.5</v>
      </c>
      <c r="O109" t="s">
        <v>63</v>
      </c>
      <c r="P109" s="21" t="s">
        <v>332</v>
      </c>
      <c r="Q109" t="s">
        <v>64</v>
      </c>
      <c r="R109" t="s">
        <v>450</v>
      </c>
      <c r="S109" t="s">
        <v>355</v>
      </c>
      <c r="U109" t="s">
        <v>355</v>
      </c>
      <c r="AH109" s="17">
        <f t="shared" si="41"/>
        <v>11.5</v>
      </c>
      <c r="AI109" s="18">
        <f t="shared" si="23"/>
        <v>0</v>
      </c>
      <c r="AJ109" s="18">
        <f t="shared" si="24"/>
        <v>0</v>
      </c>
      <c r="AK109" s="18">
        <f t="shared" si="25"/>
        <v>11.5</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22845</v>
      </c>
      <c r="B110" s="16">
        <v>45220</v>
      </c>
      <c r="C110" t="s">
        <v>63</v>
      </c>
      <c r="D110" t="s">
        <v>332</v>
      </c>
      <c r="E110" t="s">
        <v>64</v>
      </c>
      <c r="F110" t="s">
        <v>431</v>
      </c>
      <c r="G110" t="s">
        <v>430</v>
      </c>
      <c r="H110" s="61" t="s">
        <v>495</v>
      </c>
      <c r="I110" t="s">
        <v>69</v>
      </c>
      <c r="J110" s="14">
        <v>24</v>
      </c>
      <c r="K110" s="14" t="s">
        <v>63</v>
      </c>
      <c r="L110" t="s">
        <v>3</v>
      </c>
      <c r="M110" s="14">
        <v>7.72</v>
      </c>
      <c r="N110" s="14">
        <v>5.28</v>
      </c>
      <c r="P110" s="21"/>
      <c r="AH110" s="17">
        <f t="shared" si="41"/>
        <v>7.72</v>
      </c>
      <c r="AI110" s="18">
        <f t="shared" si="23"/>
        <v>7.72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22866</v>
      </c>
      <c r="B111" s="16">
        <v>45239</v>
      </c>
      <c r="C111" t="s">
        <v>63</v>
      </c>
      <c r="D111" t="s">
        <v>332</v>
      </c>
      <c r="E111" t="s">
        <v>64</v>
      </c>
      <c r="F111" t="s">
        <v>431</v>
      </c>
      <c r="G111" t="s">
        <v>334</v>
      </c>
      <c r="H111" s="63" t="s">
        <v>434</v>
      </c>
      <c r="I111" t="s">
        <v>69</v>
      </c>
      <c r="J111" s="14">
        <v>16</v>
      </c>
      <c r="K111" s="14" t="s">
        <v>355</v>
      </c>
      <c r="L111" t="s">
        <v>5</v>
      </c>
      <c r="M111" s="14">
        <v>4</v>
      </c>
      <c r="N111" s="14">
        <v>4</v>
      </c>
      <c r="P111" s="21"/>
      <c r="AH111" s="17">
        <f t="shared" si="41"/>
        <v>4</v>
      </c>
      <c r="AI111" s="18">
        <f t="shared" si="23"/>
        <v>4</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22878</v>
      </c>
      <c r="B112" s="16">
        <v>45251</v>
      </c>
      <c r="C112" t="s">
        <v>63</v>
      </c>
      <c r="D112" t="s">
        <v>332</v>
      </c>
      <c r="E112" t="s">
        <v>64</v>
      </c>
      <c r="F112" t="s">
        <v>431</v>
      </c>
      <c r="G112" t="s">
        <v>395</v>
      </c>
      <c r="H112" s="63" t="s">
        <v>496</v>
      </c>
      <c r="I112" t="s">
        <v>69</v>
      </c>
      <c r="J112" s="14">
        <v>78</v>
      </c>
      <c r="K112" s="14" t="s">
        <v>63</v>
      </c>
      <c r="L112" t="s">
        <v>3</v>
      </c>
      <c r="M112" s="14">
        <v>22.84</v>
      </c>
      <c r="N112" s="14">
        <v>17.16</v>
      </c>
      <c r="P112" s="21"/>
      <c r="AH112" s="17">
        <f t="shared" si="41"/>
        <v>22.84</v>
      </c>
      <c r="AI112" s="18">
        <f t="shared" si="23"/>
        <v>22.84</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22879</v>
      </c>
      <c r="B113" s="16">
        <v>45251</v>
      </c>
      <c r="C113" t="s">
        <v>63</v>
      </c>
      <c r="D113" t="s">
        <v>332</v>
      </c>
      <c r="E113" t="s">
        <v>64</v>
      </c>
      <c r="F113" t="s">
        <v>431</v>
      </c>
      <c r="G113" t="s">
        <v>334</v>
      </c>
      <c r="H113" s="63" t="s">
        <v>497</v>
      </c>
      <c r="I113" t="s">
        <v>69</v>
      </c>
      <c r="J113" s="14">
        <v>77</v>
      </c>
      <c r="K113" s="14" t="s">
        <v>63</v>
      </c>
      <c r="L113" t="s">
        <v>3</v>
      </c>
      <c r="M113" s="14">
        <v>22.56</v>
      </c>
      <c r="N113" s="14">
        <v>16.940000000000001</v>
      </c>
      <c r="P113" s="21"/>
      <c r="AH113" s="17">
        <f t="shared" si="41"/>
        <v>22.56</v>
      </c>
      <c r="AI113" s="18">
        <f t="shared" si="23"/>
        <v>22.56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22891</v>
      </c>
      <c r="B114" s="16">
        <v>45266</v>
      </c>
      <c r="C114" t="s">
        <v>63</v>
      </c>
      <c r="D114" t="s">
        <v>332</v>
      </c>
      <c r="E114" t="s">
        <v>64</v>
      </c>
      <c r="F114" t="s">
        <v>432</v>
      </c>
      <c r="G114" t="s">
        <v>347</v>
      </c>
      <c r="H114" s="63" t="s">
        <v>434</v>
      </c>
      <c r="I114" t="s">
        <v>69</v>
      </c>
      <c r="J114" s="14">
        <v>25</v>
      </c>
      <c r="K114" s="14" t="s">
        <v>355</v>
      </c>
      <c r="L114" t="s">
        <v>5</v>
      </c>
      <c r="M114" s="14">
        <v>6.25</v>
      </c>
      <c r="N114" s="14">
        <v>6.25</v>
      </c>
      <c r="P114" s="21"/>
      <c r="AH114" s="17">
        <f t="shared" si="41"/>
        <v>6.25</v>
      </c>
      <c r="AI114" s="18">
        <f t="shared" si="23"/>
        <v>6.25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22903</v>
      </c>
      <c r="B115" s="16">
        <v>45277</v>
      </c>
      <c r="C115" t="s">
        <v>63</v>
      </c>
      <c r="D115" t="s">
        <v>332</v>
      </c>
      <c r="E115" t="s">
        <v>64</v>
      </c>
      <c r="F115" t="s">
        <v>432</v>
      </c>
      <c r="G115" t="s">
        <v>347</v>
      </c>
      <c r="H115" s="63" t="s">
        <v>434</v>
      </c>
      <c r="I115" t="s">
        <v>69</v>
      </c>
      <c r="J115" s="14">
        <v>30</v>
      </c>
      <c r="K115" s="14" t="s">
        <v>63</v>
      </c>
      <c r="L115" t="s">
        <v>4</v>
      </c>
      <c r="M115" s="14">
        <v>8.8000000000000007</v>
      </c>
      <c r="N115" s="14">
        <v>7.2</v>
      </c>
      <c r="P115" s="21"/>
      <c r="AH115" s="17">
        <f t="shared" si="41"/>
        <v>8.8000000000000007</v>
      </c>
      <c r="AI115" s="18">
        <f t="shared" si="23"/>
        <v>8.8000000000000007</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22906</v>
      </c>
      <c r="B116" s="16">
        <v>45278</v>
      </c>
      <c r="C116" t="s">
        <v>63</v>
      </c>
      <c r="D116" t="s">
        <v>332</v>
      </c>
      <c r="E116" t="s">
        <v>64</v>
      </c>
      <c r="F116" t="s">
        <v>432</v>
      </c>
      <c r="G116" t="s">
        <v>347</v>
      </c>
      <c r="H116" s="63" t="s">
        <v>434</v>
      </c>
      <c r="I116" t="s">
        <v>69</v>
      </c>
      <c r="J116" s="14">
        <v>104</v>
      </c>
      <c r="K116" s="14" t="s">
        <v>64</v>
      </c>
      <c r="L116" t="s">
        <v>4</v>
      </c>
      <c r="M116" s="14">
        <v>24.96</v>
      </c>
      <c r="N116" s="14">
        <v>28.04</v>
      </c>
      <c r="P116" s="21"/>
      <c r="AH116" s="17">
        <f t="shared" si="41"/>
        <v>24.96</v>
      </c>
      <c r="AI116" s="18">
        <f t="shared" si="23"/>
        <v>24.96</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23010</v>
      </c>
      <c r="B117" s="16">
        <v>45379</v>
      </c>
      <c r="C117" t="s">
        <v>63</v>
      </c>
      <c r="D117" t="s">
        <v>332</v>
      </c>
      <c r="E117" t="s">
        <v>64</v>
      </c>
      <c r="F117" t="s">
        <v>431</v>
      </c>
      <c r="G117" t="s">
        <v>338</v>
      </c>
      <c r="H117" s="63" t="s">
        <v>434</v>
      </c>
      <c r="I117" t="s">
        <v>69</v>
      </c>
      <c r="J117" s="14">
        <v>25</v>
      </c>
      <c r="K117" s="14" t="s">
        <v>63</v>
      </c>
      <c r="L117" t="s">
        <v>3</v>
      </c>
      <c r="M117" s="14">
        <v>8</v>
      </c>
      <c r="N117" s="14">
        <v>5.5</v>
      </c>
      <c r="P117" s="21"/>
      <c r="AH117" s="17">
        <f t="shared" si="41"/>
        <v>8</v>
      </c>
      <c r="AI117" s="18">
        <f t="shared" si="23"/>
        <v>8</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23070</v>
      </c>
      <c r="B118" s="16">
        <v>45447</v>
      </c>
      <c r="C118" t="s">
        <v>63</v>
      </c>
      <c r="D118" t="s">
        <v>332</v>
      </c>
      <c r="E118" t="s">
        <v>64</v>
      </c>
      <c r="F118" t="s">
        <v>431</v>
      </c>
      <c r="G118" t="s">
        <v>375</v>
      </c>
      <c r="H118" s="63" t="s">
        <v>434</v>
      </c>
      <c r="I118" t="s">
        <v>69</v>
      </c>
      <c r="J118" s="14">
        <v>26</v>
      </c>
      <c r="K118" s="14" t="s">
        <v>63</v>
      </c>
      <c r="L118" t="s">
        <v>3</v>
      </c>
      <c r="M118" s="14">
        <v>8.2800000000000011</v>
      </c>
      <c r="N118" s="14">
        <v>5.72</v>
      </c>
      <c r="P118" s="21"/>
      <c r="AH118" s="17">
        <f t="shared" si="41"/>
        <v>8.2800000000000011</v>
      </c>
      <c r="AI118" s="18">
        <f t="shared" si="23"/>
        <v>8.2800000000000011</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23167</v>
      </c>
      <c r="B119" s="16">
        <v>45617</v>
      </c>
      <c r="C119" t="s">
        <v>63</v>
      </c>
      <c r="D119" t="s">
        <v>332</v>
      </c>
      <c r="E119" t="s">
        <v>64</v>
      </c>
      <c r="F119" t="s">
        <v>431</v>
      </c>
      <c r="G119" t="s">
        <v>433</v>
      </c>
      <c r="H119" s="63" t="s">
        <v>434</v>
      </c>
      <c r="I119" t="s">
        <v>69</v>
      </c>
      <c r="J119" s="14">
        <v>40</v>
      </c>
      <c r="K119" s="14" t="s">
        <v>63</v>
      </c>
      <c r="L119" t="s">
        <v>3</v>
      </c>
      <c r="M119" s="14">
        <v>12.2</v>
      </c>
      <c r="N119" s="14">
        <v>8.8000000000000007</v>
      </c>
      <c r="P119" s="21"/>
      <c r="AH119" s="17">
        <f t="shared" si="41"/>
        <v>12.2</v>
      </c>
      <c r="AI119" s="18">
        <f t="shared" si="23"/>
        <v>12.2</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23186</v>
      </c>
      <c r="B120" s="16">
        <v>45684</v>
      </c>
      <c r="C120" t="s">
        <v>63</v>
      </c>
      <c r="D120" t="s">
        <v>332</v>
      </c>
      <c r="E120" t="s">
        <v>64</v>
      </c>
      <c r="F120" t="s">
        <v>431</v>
      </c>
      <c r="G120" t="s">
        <v>379</v>
      </c>
      <c r="H120" s="63" t="s">
        <v>434</v>
      </c>
      <c r="I120" t="s">
        <v>69</v>
      </c>
      <c r="J120" s="14">
        <v>38</v>
      </c>
      <c r="K120" s="14" t="s">
        <v>355</v>
      </c>
      <c r="L120" t="s">
        <v>5</v>
      </c>
      <c r="M120" s="14">
        <v>9.5</v>
      </c>
      <c r="N120" s="14">
        <v>9.5</v>
      </c>
      <c r="P120" s="21"/>
      <c r="AH120" s="17">
        <f t="shared" si="41"/>
        <v>9.5</v>
      </c>
      <c r="AI120" s="18">
        <f t="shared" si="23"/>
        <v>9.5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23246</v>
      </c>
      <c r="B121" s="16">
        <v>45689</v>
      </c>
      <c r="C121" t="s">
        <v>63</v>
      </c>
      <c r="D121" s="13" t="s">
        <v>441</v>
      </c>
      <c r="E121" t="s">
        <v>64</v>
      </c>
      <c r="F121" s="13" t="s">
        <v>332</v>
      </c>
      <c r="G121" s="13" t="s">
        <v>389</v>
      </c>
      <c r="H121" s="63" t="s">
        <v>442</v>
      </c>
      <c r="I121" s="13" t="s">
        <v>68</v>
      </c>
      <c r="J121" s="14">
        <v>9</v>
      </c>
      <c r="K121" s="14" t="s">
        <v>64</v>
      </c>
      <c r="L121" s="13" t="s">
        <v>4</v>
      </c>
      <c r="M121" s="14">
        <v>1.08</v>
      </c>
      <c r="N121" s="14">
        <v>1.67</v>
      </c>
      <c r="P121" s="21"/>
      <c r="AH121" s="17">
        <f t="shared" si="41"/>
        <v>1.67</v>
      </c>
      <c r="AI121" s="18">
        <f t="shared" si="23"/>
        <v>0</v>
      </c>
      <c r="AJ121" s="18">
        <f t="shared" si="24"/>
        <v>1.67</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23255</v>
      </c>
      <c r="B122" s="16">
        <v>45689</v>
      </c>
      <c r="C122" t="s">
        <v>63</v>
      </c>
      <c r="D122" s="13" t="s">
        <v>332</v>
      </c>
      <c r="E122" t="s">
        <v>64</v>
      </c>
      <c r="F122" s="13" t="s">
        <v>432</v>
      </c>
      <c r="G122" s="13" t="s">
        <v>433</v>
      </c>
      <c r="H122" s="63" t="s">
        <v>434</v>
      </c>
      <c r="I122" s="13" t="s">
        <v>69</v>
      </c>
      <c r="J122" s="14">
        <v>36</v>
      </c>
      <c r="K122" s="14" t="s">
        <v>64</v>
      </c>
      <c r="L122" s="13" t="s">
        <v>4</v>
      </c>
      <c r="M122" s="14">
        <v>8.64</v>
      </c>
      <c r="N122" s="14">
        <v>10.36</v>
      </c>
      <c r="P122" s="21"/>
      <c r="AH122" s="17">
        <f t="shared" si="41"/>
        <v>8.64</v>
      </c>
      <c r="AI122" s="18">
        <f t="shared" si="23"/>
        <v>8.64</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23262</v>
      </c>
      <c r="B123" s="16">
        <v>45717</v>
      </c>
      <c r="C123" t="s">
        <v>63</v>
      </c>
      <c r="D123" t="s">
        <v>443</v>
      </c>
      <c r="E123" t="s">
        <v>64</v>
      </c>
      <c r="F123" t="s">
        <v>332</v>
      </c>
      <c r="G123" t="s">
        <v>367</v>
      </c>
      <c r="H123" s="61" t="s">
        <v>444</v>
      </c>
      <c r="I123" t="s">
        <v>68</v>
      </c>
      <c r="J123" s="14">
        <v>16</v>
      </c>
      <c r="K123" s="14" t="s">
        <v>63</v>
      </c>
      <c r="L123" t="s">
        <v>3</v>
      </c>
      <c r="M123" s="14">
        <v>2.74</v>
      </c>
      <c r="N123" s="14">
        <v>1.76</v>
      </c>
      <c r="P123" s="21"/>
      <c r="AH123" s="17">
        <f t="shared" si="41"/>
        <v>1.76</v>
      </c>
      <c r="AI123" s="18">
        <f t="shared" si="23"/>
        <v>0</v>
      </c>
      <c r="AJ123" s="18">
        <f t="shared" si="24"/>
        <v>1.76</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23272</v>
      </c>
      <c r="B124" s="16">
        <v>45717</v>
      </c>
      <c r="C124" t="s">
        <v>63</v>
      </c>
      <c r="D124" t="s">
        <v>332</v>
      </c>
      <c r="E124" t="s">
        <v>64</v>
      </c>
      <c r="F124" t="s">
        <v>431</v>
      </c>
      <c r="G124" t="s">
        <v>379</v>
      </c>
      <c r="H124" s="61" t="s">
        <v>434</v>
      </c>
      <c r="I124" t="s">
        <v>69</v>
      </c>
      <c r="J124" s="14">
        <v>45</v>
      </c>
      <c r="K124" s="14" t="s">
        <v>63</v>
      </c>
      <c r="L124" t="s">
        <v>3</v>
      </c>
      <c r="M124" s="14">
        <v>13.6</v>
      </c>
      <c r="N124" s="14">
        <v>9.9</v>
      </c>
      <c r="P124" s="21"/>
      <c r="AH124" s="17">
        <f t="shared" si="41"/>
        <v>13.6</v>
      </c>
      <c r="AI124" s="18">
        <f t="shared" si="23"/>
        <v>13.6</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23304</v>
      </c>
      <c r="B125" s="16">
        <v>45748</v>
      </c>
      <c r="C125" t="s">
        <v>63</v>
      </c>
      <c r="D125" t="s">
        <v>332</v>
      </c>
      <c r="E125" t="s">
        <v>64</v>
      </c>
      <c r="F125" t="s">
        <v>443</v>
      </c>
      <c r="G125" t="s">
        <v>367</v>
      </c>
      <c r="H125" s="61" t="s">
        <v>444</v>
      </c>
      <c r="I125" t="s">
        <v>68</v>
      </c>
      <c r="J125" s="14">
        <v>18</v>
      </c>
      <c r="K125" s="14" t="s">
        <v>63</v>
      </c>
      <c r="L125" t="s">
        <v>3</v>
      </c>
      <c r="M125" s="14">
        <v>3.02</v>
      </c>
      <c r="N125" s="14">
        <v>1.98</v>
      </c>
      <c r="AH125" s="17">
        <f t="shared" si="41"/>
        <v>3.02</v>
      </c>
      <c r="AI125" s="18">
        <f t="shared" si="23"/>
        <v>3.02</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23317</v>
      </c>
      <c r="B126" s="16">
        <v>45748</v>
      </c>
      <c r="C126" t="s">
        <v>63</v>
      </c>
      <c r="D126" t="s">
        <v>443</v>
      </c>
      <c r="E126" t="s">
        <v>64</v>
      </c>
      <c r="F126" t="s">
        <v>332</v>
      </c>
      <c r="G126" t="s">
        <v>367</v>
      </c>
      <c r="H126" s="61" t="s">
        <v>444</v>
      </c>
      <c r="I126" t="s">
        <v>68</v>
      </c>
      <c r="J126" s="14">
        <v>18</v>
      </c>
      <c r="K126" s="14" t="s">
        <v>355</v>
      </c>
      <c r="L126" t="s">
        <v>5</v>
      </c>
      <c r="M126" s="14">
        <v>2.25</v>
      </c>
      <c r="N126" s="14">
        <v>2.25</v>
      </c>
      <c r="AH126" s="17">
        <f t="shared" si="41"/>
        <v>2.25</v>
      </c>
      <c r="AI126" s="18">
        <f t="shared" si="23"/>
        <v>0</v>
      </c>
      <c r="AJ126" s="18">
        <f t="shared" si="24"/>
        <v>2.25</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23409</v>
      </c>
      <c r="B127" s="16">
        <v>45809</v>
      </c>
      <c r="C127" t="s">
        <v>63</v>
      </c>
      <c r="D127" t="s">
        <v>449</v>
      </c>
      <c r="E127" t="s">
        <v>64</v>
      </c>
      <c r="F127" t="s">
        <v>432</v>
      </c>
      <c r="G127" t="s">
        <v>389</v>
      </c>
      <c r="H127" s="61" t="s">
        <v>504</v>
      </c>
      <c r="I127" t="s">
        <v>86</v>
      </c>
      <c r="J127" s="14">
        <v>43</v>
      </c>
      <c r="K127" s="14" t="s">
        <v>64</v>
      </c>
      <c r="L127" t="s">
        <v>4</v>
      </c>
      <c r="M127" s="14">
        <v>5.16</v>
      </c>
      <c r="N127" s="14">
        <v>6.09</v>
      </c>
      <c r="O127" t="s">
        <v>64</v>
      </c>
      <c r="P127" s="21" t="s">
        <v>332</v>
      </c>
      <c r="Q127" t="s">
        <v>63</v>
      </c>
      <c r="R127" t="s">
        <v>362</v>
      </c>
      <c r="S127" t="s">
        <v>63</v>
      </c>
      <c r="T127" t="s">
        <v>505</v>
      </c>
      <c r="AH127" s="17">
        <f t="shared" si="41"/>
        <v>6.09</v>
      </c>
      <c r="AI127" s="18">
        <f t="shared" si="23"/>
        <v>0</v>
      </c>
      <c r="AJ127" s="18">
        <f t="shared" si="24"/>
        <v>0</v>
      </c>
      <c r="AK127" s="18">
        <f t="shared" si="25"/>
        <v>0</v>
      </c>
      <c r="AL127" s="18">
        <f t="shared" si="26"/>
        <v>6.09</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23415</v>
      </c>
      <c r="B128" s="16">
        <v>45839</v>
      </c>
      <c r="C128" t="s">
        <v>63</v>
      </c>
      <c r="D128" t="s">
        <v>332</v>
      </c>
      <c r="E128" t="s">
        <v>64</v>
      </c>
      <c r="F128" t="s">
        <v>432</v>
      </c>
      <c r="G128" t="s">
        <v>433</v>
      </c>
      <c r="H128" s="61" t="s">
        <v>434</v>
      </c>
      <c r="I128" t="s">
        <v>69</v>
      </c>
      <c r="J128" s="14">
        <v>24</v>
      </c>
      <c r="K128" s="14" t="s">
        <v>355</v>
      </c>
      <c r="L128" t="s">
        <v>5</v>
      </c>
      <c r="M128" s="14">
        <v>6</v>
      </c>
      <c r="N128" s="14">
        <v>6</v>
      </c>
      <c r="AH128" s="17">
        <f t="shared" si="41"/>
        <v>6</v>
      </c>
      <c r="AI128" s="18">
        <f t="shared" si="23"/>
        <v>6</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23437</v>
      </c>
      <c r="B129" s="16">
        <v>45839</v>
      </c>
      <c r="C129" t="s">
        <v>63</v>
      </c>
      <c r="D129" t="s">
        <v>332</v>
      </c>
      <c r="E129" t="s">
        <v>64</v>
      </c>
      <c r="F129" t="s">
        <v>431</v>
      </c>
      <c r="G129" t="s">
        <v>433</v>
      </c>
      <c r="H129" s="61" t="s">
        <v>434</v>
      </c>
      <c r="I129" t="s">
        <v>69</v>
      </c>
      <c r="J129" s="14">
        <v>37</v>
      </c>
      <c r="K129" s="14" t="s">
        <v>63</v>
      </c>
      <c r="L129" t="s">
        <v>3</v>
      </c>
      <c r="M129" s="14">
        <v>11.36</v>
      </c>
      <c r="N129" s="14">
        <v>8.14</v>
      </c>
      <c r="AH129" s="17">
        <f t="shared" si="41"/>
        <v>11.36</v>
      </c>
      <c r="AI129" s="18">
        <f t="shared" si="23"/>
        <v>11.36</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23473</v>
      </c>
      <c r="B130" s="16">
        <v>45870</v>
      </c>
      <c r="C130" t="s">
        <v>63</v>
      </c>
      <c r="D130" t="s">
        <v>332</v>
      </c>
      <c r="E130" t="s">
        <v>64</v>
      </c>
      <c r="F130" t="s">
        <v>432</v>
      </c>
      <c r="G130" t="s">
        <v>433</v>
      </c>
      <c r="H130" s="61" t="s">
        <v>434</v>
      </c>
      <c r="I130" t="s">
        <v>69</v>
      </c>
      <c r="J130" s="14">
        <v>15</v>
      </c>
      <c r="K130" s="14" t="s">
        <v>63</v>
      </c>
      <c r="L130" t="s">
        <v>3</v>
      </c>
      <c r="M130" s="14">
        <v>5.2</v>
      </c>
      <c r="N130" s="14">
        <v>3.3</v>
      </c>
      <c r="AH130" s="17">
        <f t="shared" si="41"/>
        <v>5.2</v>
      </c>
      <c r="AI130" s="18">
        <f t="shared" ref="AI130:AI193" si="42">SUMIFS(M130,D130,"*"&amp;$BB$1&amp;"*")</f>
        <v>5.2</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23548</v>
      </c>
      <c r="B131" s="16">
        <v>45931</v>
      </c>
      <c r="C131" t="s">
        <v>63</v>
      </c>
      <c r="D131" t="s">
        <v>332</v>
      </c>
      <c r="E131" t="s">
        <v>64</v>
      </c>
      <c r="F131" t="s">
        <v>431</v>
      </c>
      <c r="G131" t="s">
        <v>433</v>
      </c>
      <c r="H131" s="61" t="s">
        <v>434</v>
      </c>
      <c r="I131" t="s">
        <v>69</v>
      </c>
      <c r="J131" s="14">
        <v>80</v>
      </c>
      <c r="K131" s="14" t="s">
        <v>63</v>
      </c>
      <c r="L131" t="s">
        <v>3</v>
      </c>
      <c r="M131" s="14">
        <v>23.4</v>
      </c>
      <c r="N131" s="14">
        <v>17.600000000000001</v>
      </c>
      <c r="AH131" s="17">
        <f t="shared" ref="AH131:AH194" si="60">SUM(AI131:AZ131)</f>
        <v>23.4</v>
      </c>
      <c r="AI131" s="18">
        <f t="shared" si="42"/>
        <v>23.4</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23609</v>
      </c>
      <c r="B132" s="16">
        <v>45992</v>
      </c>
      <c r="C132" t="s">
        <v>63</v>
      </c>
      <c r="D132" t="s">
        <v>332</v>
      </c>
      <c r="E132" t="s">
        <v>64</v>
      </c>
      <c r="F132" t="s">
        <v>505</v>
      </c>
      <c r="G132" t="s">
        <v>395</v>
      </c>
      <c r="H132" s="61" t="s">
        <v>508</v>
      </c>
      <c r="I132" t="s">
        <v>86</v>
      </c>
      <c r="J132" s="14">
        <v>75</v>
      </c>
      <c r="K132" s="14" t="s">
        <v>355</v>
      </c>
      <c r="L132" t="s">
        <v>5</v>
      </c>
      <c r="M132" s="14">
        <v>9.375</v>
      </c>
      <c r="N132" s="14">
        <v>9.375</v>
      </c>
      <c r="O132" t="s">
        <v>63</v>
      </c>
      <c r="P132" s="21" t="s">
        <v>432</v>
      </c>
      <c r="Q132" t="s">
        <v>64</v>
      </c>
      <c r="R132" t="s">
        <v>362</v>
      </c>
      <c r="AH132" s="17">
        <f t="shared" si="60"/>
        <v>9.375</v>
      </c>
      <c r="AI132" s="18">
        <f t="shared" si="42"/>
        <v>9.375</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32">
    <cfRule type="containsText" dxfId="38" priority="1" operator="containsText" text=", USA">
      <formula>NOT(ISERROR(SEARCH(", USA",B2)))</formula>
    </cfRule>
    <cfRule type="containsText" dxfId="37" priority="2" operator="containsText" text=", CSA">
      <formula>NOT(ISERROR(SEARCH(", CSA",B2)))</formula>
    </cfRule>
  </conditionalFormatting>
  <conditionalFormatting sqref="H9 H13:H15">
    <cfRule type="containsText" dxfId="36" priority="86" operator="containsText" text=", CSA">
      <formula>NOT(ISERROR(SEARCH(", CSA",H9)))</formula>
    </cfRule>
    <cfRule type="containsText" dxfId="35" priority="85" operator="containsText" text=", USA">
      <formula>NOT(ISERROR(SEARCH(", USA",H9)))</formula>
    </cfRule>
  </conditionalFormatting>
  <conditionalFormatting sqref="H20 H22:H25 H27 H29 H34 H37:H38 H42">
    <cfRule type="containsText" dxfId="34" priority="84" operator="containsText" text=", CSA">
      <formula>NOT(ISERROR(SEARCH(", CSA",H20)))</formula>
    </cfRule>
    <cfRule type="containsText" dxfId="33" priority="83" operator="containsText" text=", USA">
      <formula>NOT(ISERROR(SEARCH(", USA",H20)))</formula>
    </cfRule>
  </conditionalFormatting>
  <conditionalFormatting sqref="H44">
    <cfRule type="containsText" dxfId="32" priority="82" operator="containsText" text=", CSA">
      <formula>NOT(ISERROR(SEARCH(", CSA",H44)))</formula>
    </cfRule>
    <cfRule type="containsText" dxfId="31" priority="81" operator="containsText" text=", USA">
      <formula>NOT(ISERROR(SEARCH(", USA",H44)))</formula>
    </cfRule>
  </conditionalFormatting>
  <conditionalFormatting sqref="H46 H50:H51 H54:H55 H57:H58 H60 H63:H65 H68 H73 H77:H80 H84 H86">
    <cfRule type="containsText" dxfId="30" priority="80" operator="containsText" text=", CSA">
      <formula>NOT(ISERROR(SEARCH(", CSA",H46)))</formula>
    </cfRule>
    <cfRule type="containsText" dxfId="29" priority="79" operator="containsText" text=", USA">
      <formula>NOT(ISERROR(SEARCH(", USA",H46)))</formula>
    </cfRule>
  </conditionalFormatting>
  <conditionalFormatting sqref="H91:H92">
    <cfRule type="containsText" dxfId="28" priority="74" operator="containsText" text=", CSA">
      <formula>NOT(ISERROR(SEARCH(", CSA",H91)))</formula>
    </cfRule>
    <cfRule type="containsText" dxfId="27" priority="73" operator="containsText" text=", USA">
      <formula>NOT(ISERROR(SEARCH(", USA",H91)))</formula>
    </cfRule>
  </conditionalFormatting>
  <conditionalFormatting sqref="H97:H101">
    <cfRule type="containsText" dxfId="26" priority="68" operator="containsText" text=", CSA">
      <formula>NOT(ISERROR(SEARCH(", CSA",H97)))</formula>
    </cfRule>
    <cfRule type="containsText" dxfId="25" priority="67" operator="containsText" text=", USA">
      <formula>NOT(ISERROR(SEARCH(", USA",H97)))</formula>
    </cfRule>
  </conditionalFormatting>
  <conditionalFormatting sqref="H106 H113 H115 H117">
    <cfRule type="containsText" dxfId="24" priority="65" operator="containsText" text=", USA">
      <formula>NOT(ISERROR(SEARCH(", USA",H106)))</formula>
    </cfRule>
    <cfRule type="containsText" dxfId="23" priority="66" operator="containsText" text=", CSA">
      <formula>NOT(ISERROR(SEARCH(", CSA",H106)))</formula>
    </cfRule>
  </conditionalFormatting>
  <conditionalFormatting sqref="H119">
    <cfRule type="containsText" dxfId="22" priority="60" operator="containsText" text=", CSA">
      <formula>NOT(ISERROR(SEARCH(", CSA",H119)))</formula>
    </cfRule>
    <cfRule type="containsText" dxfId="21" priority="59" operator="containsText" text=", USA">
      <formula>NOT(ISERROR(SEARCH(", USA",H119)))</formula>
    </cfRule>
  </conditionalFormatting>
  <conditionalFormatting sqref="H122:AD123">
    <cfRule type="containsText" dxfId="20" priority="40" operator="containsText" text=", CSA">
      <formula>NOT(ISERROR(SEARCH(", CSA",H122)))</formula>
    </cfRule>
    <cfRule type="containsText" dxfId="19" priority="39" operator="containsText" text=", USA">
      <formula>NOT(ISERROR(SEARCH(", USA",H122)))</formula>
    </cfRule>
  </conditionalFormatting>
  <conditionalFormatting sqref="I125:N126">
    <cfRule type="containsText" dxfId="18" priority="16" operator="containsText" text=", CSA">
      <formula>NOT(ISERROR(SEARCH(", CSA",I125)))</formula>
    </cfRule>
    <cfRule type="containsText" dxfId="17" priority="15" operator="containsText" text=", USA">
      <formula>NOT(ISERROR(SEARCH(", USA",I125)))</formula>
    </cfRule>
  </conditionalFormatting>
  <conditionalFormatting sqref="I128:N131">
    <cfRule type="containsText" dxfId="16" priority="5" operator="containsText" text=", USA">
      <formula>NOT(ISERROR(SEARCH(", USA",I128)))</formula>
    </cfRule>
    <cfRule type="containsText" dxfId="15" priority="6" operator="containsText" text=", CSA">
      <formula>NOT(ISERROR(SEARCH(", CSA",I128)))</formula>
    </cfRule>
  </conditionalFormatting>
  <conditionalFormatting sqref="I132:R132">
    <cfRule type="containsText" dxfId="14" priority="3" operator="containsText" text=", USA">
      <formula>NOT(ISERROR(SEARCH(", USA",I132)))</formula>
    </cfRule>
    <cfRule type="containsText" dxfId="13" priority="4" operator="containsText" text=", CSA">
      <formula>NOT(ISERROR(SEARCH(", CSA",I132)))</formula>
    </cfRule>
  </conditionalFormatting>
  <conditionalFormatting sqref="I127:T127">
    <cfRule type="containsText" dxfId="12" priority="14" operator="containsText" text=", CSA">
      <formula>NOT(ISERROR(SEARCH(", CSA",I127)))</formula>
    </cfRule>
    <cfRule type="containsText" dxfId="11" priority="13" operator="containsText" text=", USA">
      <formula>NOT(ISERROR(SEARCH(", USA",I127)))</formula>
    </cfRule>
  </conditionalFormatting>
  <conditionalFormatting sqref="I93:V121">
    <cfRule type="containsText" dxfId="10" priority="52" operator="containsText" text=", CSA">
      <formula>NOT(ISERROR(SEARCH(", CSA",I93)))</formula>
    </cfRule>
    <cfRule type="containsText" dxfId="9" priority="51" operator="containsText" text=", USA">
      <formula>NOT(ISERROR(SEARCH(", USA",I93)))</formula>
    </cfRule>
  </conditionalFormatting>
  <conditionalFormatting sqref="I124:Z124">
    <cfRule type="containsText" dxfId="8" priority="36" operator="containsText" text=", CSA">
      <formula>NOT(ISERROR(SEARCH(", CSA",I124)))</formula>
    </cfRule>
    <cfRule type="containsText" dxfId="7" priority="35" operator="containsText" text=", USA">
      <formula>NOT(ISERROR(SEARCH(", USA",I124)))</formula>
    </cfRule>
  </conditionalFormatting>
  <conditionalFormatting sqref="I2:AD92">
    <cfRule type="containsText" dxfId="6" priority="87" operator="containsText" text=", USA">
      <formula>NOT(ISERROR(SEARCH(", USA",I2)))</formula>
    </cfRule>
    <cfRule type="containsText" dxfId="5" priority="88" operator="containsText" text=", CSA">
      <formula>NOT(ISERROR(SEARCH(", CSA",I2)))</formula>
    </cfRule>
  </conditionalFormatting>
  <conditionalFormatting sqref="W121:X121">
    <cfRule type="containsText" dxfId="4" priority="95" operator="containsText" text=", USA">
      <formula>NOT(ISERROR(SEARCH(", USA",W121)))</formula>
    </cfRule>
    <cfRule type="containsText" dxfId="3" priority="96" operator="containsText" text=", CSA">
      <formula>NOT(ISERROR(SEARCH(", CSA",W121)))</formula>
    </cfRule>
  </conditionalFormatting>
  <conditionalFormatting sqref="W93:AD115">
    <cfRule type="containsText" dxfId="2" priority="107" operator="containsText" text=", USA">
      <formula>NOT(ISERROR(SEARCH(", USA",W93)))</formula>
    </cfRule>
    <cfRule type="containsText" dxfId="1" priority="108" operator="containsText" text=", CSA">
      <formula>NOT(ISERROR(SEARCH(", CSA",W93)))</formula>
    </cfRule>
  </conditionalFormatting>
  <conditionalFormatting sqref="AI2:AZ1048576">
    <cfRule type="cellIs" dxfId="0" priority="10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D.W. Mallory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2026-01-02T01:28:49Z</dcterms:modified>
</cp:coreProperties>
</file>